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113350 QAI\9. Registro de inasistencia\"/>
    </mc:Choice>
  </mc:AlternateContent>
  <xr:revisionPtr revIDLastSave="390" documentId="13_ncr:1_{ABB929CD-ADCB-46AF-9D5B-37C644B2247C}" xr6:coauthVersionLast="47" xr6:coauthVersionMax="47" xr10:uidLastSave="{66D5B7BA-DD3E-4E97-90B3-A50DBAF5F6B8}"/>
  <bookViews>
    <workbookView xWindow="-108" yWindow="-108" windowWidth="23256" windowHeight="12456" firstSheet="9" activeTab="10" xr2:uid="{00000000-000D-0000-FFFF-FFFF00000000}"/>
  </bookViews>
  <sheets>
    <sheet name="Febrero 2025" sheetId="21" r:id="rId1"/>
    <sheet name="Marzo 3" sheetId="22" r:id="rId2"/>
    <sheet name="Abril 2025" sheetId="23" r:id="rId3"/>
    <sheet name="May0 2025" sheetId="24" r:id="rId4"/>
    <sheet name="Junio 2025" sheetId="25" r:id="rId5"/>
    <sheet name="Julio 2025" sheetId="26" r:id="rId6"/>
    <sheet name="Agosto 2025" sheetId="27" r:id="rId7"/>
    <sheet name="September 2025" sheetId="28" r:id="rId8"/>
    <sheet name="Octubre  2025" sheetId="29" r:id="rId9"/>
    <sheet name="Noviembre 2025" sheetId="30" r:id="rId10"/>
    <sheet name="Diciembre 2025" sheetId="31" r:id="rId11"/>
  </sheets>
  <definedNames>
    <definedName name="_xlnm.Print_Area" localSheetId="0">'Febrero 2025'!$A$1:$BL$41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32" i="31" l="1"/>
  <c r="BG32" i="31"/>
  <c r="BK32" i="31" s="1"/>
  <c r="BI31" i="31"/>
  <c r="BG31" i="31"/>
  <c r="BK31" i="31" s="1"/>
  <c r="BI30" i="31"/>
  <c r="BG30" i="31"/>
  <c r="BK30" i="31" s="1"/>
  <c r="BI29" i="31"/>
  <c r="BG29" i="31"/>
  <c r="BK29" i="31" s="1"/>
  <c r="BI28" i="31"/>
  <c r="BG28" i="31"/>
  <c r="BK28" i="31" s="1"/>
  <c r="BI27" i="31"/>
  <c r="BG27" i="31"/>
  <c r="BK27" i="31" s="1"/>
  <c r="BI26" i="31"/>
  <c r="BG26" i="31"/>
  <c r="BK26" i="31" s="1"/>
  <c r="BI25" i="31"/>
  <c r="BG25" i="31"/>
  <c r="BK25" i="31" s="1"/>
  <c r="BI24" i="31"/>
  <c r="BG24" i="31"/>
  <c r="BK24" i="31" s="1"/>
  <c r="BI23" i="31"/>
  <c r="BG23" i="31"/>
  <c r="BK23" i="31" s="1"/>
  <c r="BI22" i="31"/>
  <c r="BG22" i="31"/>
  <c r="BK22" i="31" s="1"/>
  <c r="BI21" i="31"/>
  <c r="BG21" i="31"/>
  <c r="BK21" i="31" s="1"/>
  <c r="BI20" i="31"/>
  <c r="BG20" i="31"/>
  <c r="BK20" i="31" s="1"/>
  <c r="BI19" i="31"/>
  <c r="BG19" i="31"/>
  <c r="BK19" i="31" s="1"/>
  <c r="BI18" i="31"/>
  <c r="BG18" i="31"/>
  <c r="BK18" i="31" s="1"/>
  <c r="BI17" i="31"/>
  <c r="BG17" i="31"/>
  <c r="BK17" i="31" s="1"/>
  <c r="BI16" i="31"/>
  <c r="BG16" i="31"/>
  <c r="BK16" i="31" s="1"/>
  <c r="BI32" i="30"/>
  <c r="BG32" i="30"/>
  <c r="BK32" i="30" s="1"/>
  <c r="BI31" i="30"/>
  <c r="BG31" i="30"/>
  <c r="BK31" i="30" s="1"/>
  <c r="BI30" i="30"/>
  <c r="BG30" i="30"/>
  <c r="BK30" i="30" s="1"/>
  <c r="BI29" i="30"/>
  <c r="BG29" i="30"/>
  <c r="BK29" i="30" s="1"/>
  <c r="BI28" i="30"/>
  <c r="BG28" i="30"/>
  <c r="BK28" i="30" s="1"/>
  <c r="BI27" i="30"/>
  <c r="BG27" i="30"/>
  <c r="BK27" i="30" s="1"/>
  <c r="BI26" i="30"/>
  <c r="BG26" i="30"/>
  <c r="BK26" i="30" s="1"/>
  <c r="BI25" i="30"/>
  <c r="BG25" i="30"/>
  <c r="BK25" i="30" s="1"/>
  <c r="BI24" i="30"/>
  <c r="BG24" i="30"/>
  <c r="BK24" i="30" s="1"/>
  <c r="BI23" i="30"/>
  <c r="BG23" i="30"/>
  <c r="BK23" i="30" s="1"/>
  <c r="BI22" i="30"/>
  <c r="BG22" i="30"/>
  <c r="BK22" i="30" s="1"/>
  <c r="BI21" i="30"/>
  <c r="BG21" i="30"/>
  <c r="BK21" i="30" s="1"/>
  <c r="BI20" i="30"/>
  <c r="BG20" i="30"/>
  <c r="BK20" i="30" s="1"/>
  <c r="BI19" i="30"/>
  <c r="BG19" i="30"/>
  <c r="BK19" i="30" s="1"/>
  <c r="BI18" i="30"/>
  <c r="BG18" i="30"/>
  <c r="BK18" i="30" s="1"/>
  <c r="BI17" i="30"/>
  <c r="BG17" i="30"/>
  <c r="BK17" i="30" s="1"/>
  <c r="BI16" i="30"/>
  <c r="BG16" i="30"/>
  <c r="BK16" i="30" s="1"/>
  <c r="BI32" i="29"/>
  <c r="BG32" i="29"/>
  <c r="BK32" i="29" s="1"/>
  <c r="BI31" i="29"/>
  <c r="BG31" i="29"/>
  <c r="BK31" i="29" s="1"/>
  <c r="BI30" i="29"/>
  <c r="BG30" i="29"/>
  <c r="BK30" i="29" s="1"/>
  <c r="BI29" i="29"/>
  <c r="BG29" i="29"/>
  <c r="BK29" i="29" s="1"/>
  <c r="BI28" i="29"/>
  <c r="BG28" i="29"/>
  <c r="BK28" i="29" s="1"/>
  <c r="BI27" i="29"/>
  <c r="BG27" i="29"/>
  <c r="BK27" i="29" s="1"/>
  <c r="BI26" i="29"/>
  <c r="BG26" i="29"/>
  <c r="BK26" i="29" s="1"/>
  <c r="BI25" i="29"/>
  <c r="BG25" i="29"/>
  <c r="BK25" i="29" s="1"/>
  <c r="BI24" i="29"/>
  <c r="BG24" i="29"/>
  <c r="BK24" i="29" s="1"/>
  <c r="BI23" i="29"/>
  <c r="BG23" i="29"/>
  <c r="BK23" i="29" s="1"/>
  <c r="BI22" i="29"/>
  <c r="BG22" i="29"/>
  <c r="BK22" i="29" s="1"/>
  <c r="BI21" i="29"/>
  <c r="BG21" i="29"/>
  <c r="BK21" i="29" s="1"/>
  <c r="BI20" i="29"/>
  <c r="BG20" i="29"/>
  <c r="BK20" i="29" s="1"/>
  <c r="BI19" i="29"/>
  <c r="BG19" i="29"/>
  <c r="BK19" i="29" s="1"/>
  <c r="BI18" i="29"/>
  <c r="BG18" i="29"/>
  <c r="BK18" i="29" s="1"/>
  <c r="BI17" i="29"/>
  <c r="BG17" i="29"/>
  <c r="BK17" i="29" s="1"/>
  <c r="BI16" i="29"/>
  <c r="BG16" i="29"/>
  <c r="BK16" i="29" s="1"/>
  <c r="BI32" i="28"/>
  <c r="BG32" i="28"/>
  <c r="BK32" i="28" s="1"/>
  <c r="BI31" i="28"/>
  <c r="BG31" i="28"/>
  <c r="BK31" i="28" s="1"/>
  <c r="BI30" i="28"/>
  <c r="BG30" i="28"/>
  <c r="BK30" i="28" s="1"/>
  <c r="BI29" i="28"/>
  <c r="BG29" i="28"/>
  <c r="BK29" i="28" s="1"/>
  <c r="BI28" i="28"/>
  <c r="BG28" i="28"/>
  <c r="BK28" i="28" s="1"/>
  <c r="BI27" i="28"/>
  <c r="BG27" i="28"/>
  <c r="BK27" i="28" s="1"/>
  <c r="BI26" i="28"/>
  <c r="BG26" i="28"/>
  <c r="BK26" i="28" s="1"/>
  <c r="BI25" i="28"/>
  <c r="BG25" i="28"/>
  <c r="BK25" i="28" s="1"/>
  <c r="BI24" i="28"/>
  <c r="BG24" i="28"/>
  <c r="BK24" i="28" s="1"/>
  <c r="BI23" i="28"/>
  <c r="BG23" i="28"/>
  <c r="BK23" i="28" s="1"/>
  <c r="BI22" i="28"/>
  <c r="BG22" i="28"/>
  <c r="BK22" i="28" s="1"/>
  <c r="BI21" i="28"/>
  <c r="BG21" i="28"/>
  <c r="BK21" i="28" s="1"/>
  <c r="BI20" i="28"/>
  <c r="BG20" i="28"/>
  <c r="BK20" i="28" s="1"/>
  <c r="BI19" i="28"/>
  <c r="BG19" i="28"/>
  <c r="BK19" i="28" s="1"/>
  <c r="BI18" i="28"/>
  <c r="BG18" i="28"/>
  <c r="BK18" i="28" s="1"/>
  <c r="BI17" i="28"/>
  <c r="BG17" i="28"/>
  <c r="BK17" i="28" s="1"/>
  <c r="BI16" i="28"/>
  <c r="BG16" i="28"/>
  <c r="BK16" i="28" s="1"/>
  <c r="BI32" i="27"/>
  <c r="BG32" i="27"/>
  <c r="BK32" i="27" s="1"/>
  <c r="BI31" i="27"/>
  <c r="BG31" i="27"/>
  <c r="BK31" i="27" s="1"/>
  <c r="BI30" i="27"/>
  <c r="BG30" i="27"/>
  <c r="BK30" i="27" s="1"/>
  <c r="BI29" i="27"/>
  <c r="BG29" i="27"/>
  <c r="BK29" i="27" s="1"/>
  <c r="BI28" i="27"/>
  <c r="BG28" i="27"/>
  <c r="BK28" i="27" s="1"/>
  <c r="BI27" i="27"/>
  <c r="BG27" i="27"/>
  <c r="BK27" i="27" s="1"/>
  <c r="BI26" i="27"/>
  <c r="BG26" i="27"/>
  <c r="BK26" i="27" s="1"/>
  <c r="BI25" i="27"/>
  <c r="BG25" i="27"/>
  <c r="BK25" i="27" s="1"/>
  <c r="BI24" i="27"/>
  <c r="BG24" i="27"/>
  <c r="BK24" i="27" s="1"/>
  <c r="BI23" i="27"/>
  <c r="BG23" i="27"/>
  <c r="BK23" i="27" s="1"/>
  <c r="BI22" i="27"/>
  <c r="BG22" i="27"/>
  <c r="BK22" i="27" s="1"/>
  <c r="BI21" i="27"/>
  <c r="BG21" i="27"/>
  <c r="BK21" i="27" s="1"/>
  <c r="BI20" i="27"/>
  <c r="BG20" i="27"/>
  <c r="BK20" i="27" s="1"/>
  <c r="BI19" i="27"/>
  <c r="BG19" i="27"/>
  <c r="BK19" i="27" s="1"/>
  <c r="BI18" i="27"/>
  <c r="BG18" i="27"/>
  <c r="BK18" i="27" s="1"/>
  <c r="BI17" i="27"/>
  <c r="BG17" i="27"/>
  <c r="BK17" i="27" s="1"/>
  <c r="BI16" i="27"/>
  <c r="BG16" i="27"/>
  <c r="BK16" i="27" s="1"/>
  <c r="BI32" i="26"/>
  <c r="BG32" i="26"/>
  <c r="BI31" i="26"/>
  <c r="BG31" i="26"/>
  <c r="BK31" i="26" s="1"/>
  <c r="BI30" i="26"/>
  <c r="BG30" i="26"/>
  <c r="BK30" i="26" s="1"/>
  <c r="BI29" i="26"/>
  <c r="BG29" i="26"/>
  <c r="BK29" i="26" s="1"/>
  <c r="BI28" i="26"/>
  <c r="BG28" i="26"/>
  <c r="BK28" i="26" s="1"/>
  <c r="BI27" i="26"/>
  <c r="BG27" i="26"/>
  <c r="BK27" i="26" s="1"/>
  <c r="BI26" i="26"/>
  <c r="BG26" i="26"/>
  <c r="BK26" i="26" s="1"/>
  <c r="BI25" i="26"/>
  <c r="BG25" i="26"/>
  <c r="BI24" i="26"/>
  <c r="BG24" i="26"/>
  <c r="BK24" i="26" s="1"/>
  <c r="BI23" i="26"/>
  <c r="BG23" i="26"/>
  <c r="BK23" i="26" s="1"/>
  <c r="BI22" i="26"/>
  <c r="BG22" i="26"/>
  <c r="BK22" i="26" s="1"/>
  <c r="BI21" i="26"/>
  <c r="BG21" i="26"/>
  <c r="BK21" i="26" s="1"/>
  <c r="BI20" i="26"/>
  <c r="BG20" i="26"/>
  <c r="BK20" i="26" s="1"/>
  <c r="BI19" i="26"/>
  <c r="BG19" i="26"/>
  <c r="BI18" i="26"/>
  <c r="BG18" i="26"/>
  <c r="BK18" i="26" s="1"/>
  <c r="BI17" i="26"/>
  <c r="BG17" i="26"/>
  <c r="BI16" i="26"/>
  <c r="BG16" i="26"/>
  <c r="BI32" i="25"/>
  <c r="BG32" i="25"/>
  <c r="BK32" i="25" s="1"/>
  <c r="BI31" i="25"/>
  <c r="BG31" i="25"/>
  <c r="BK31" i="25" s="1"/>
  <c r="BI30" i="25"/>
  <c r="BG30" i="25"/>
  <c r="BK30" i="25" s="1"/>
  <c r="BI29" i="25"/>
  <c r="BG29" i="25"/>
  <c r="BK29" i="25" s="1"/>
  <c r="BI28" i="25"/>
  <c r="BG28" i="25"/>
  <c r="BI27" i="25"/>
  <c r="BG27" i="25"/>
  <c r="BK27" i="25" s="1"/>
  <c r="BI26" i="25"/>
  <c r="BG26" i="25"/>
  <c r="BI25" i="25"/>
  <c r="BG25" i="25"/>
  <c r="BI24" i="25"/>
  <c r="BG24" i="25"/>
  <c r="BK24" i="25" s="1"/>
  <c r="BI23" i="25"/>
  <c r="BG23" i="25"/>
  <c r="BK23" i="25" s="1"/>
  <c r="BI22" i="25"/>
  <c r="BG22" i="25"/>
  <c r="BI21" i="25"/>
  <c r="BG21" i="25"/>
  <c r="BI20" i="25"/>
  <c r="BG20" i="25"/>
  <c r="BK20" i="25" s="1"/>
  <c r="BI19" i="25"/>
  <c r="BG19" i="25"/>
  <c r="BI18" i="25"/>
  <c r="BG18" i="25"/>
  <c r="BI17" i="25"/>
  <c r="BG17" i="25"/>
  <c r="BK17" i="25" s="1"/>
  <c r="BI16" i="25"/>
  <c r="BG16" i="25"/>
  <c r="BI32" i="24"/>
  <c r="BG32" i="24"/>
  <c r="BI31" i="24"/>
  <c r="BG31" i="24"/>
  <c r="BK31" i="24" s="1"/>
  <c r="BI30" i="24"/>
  <c r="BG30" i="24"/>
  <c r="BK30" i="24" s="1"/>
  <c r="BI29" i="24"/>
  <c r="BG29" i="24"/>
  <c r="BK29" i="24" s="1"/>
  <c r="BI28" i="24"/>
  <c r="BG28" i="24"/>
  <c r="BK28" i="24" s="1"/>
  <c r="BI27" i="24"/>
  <c r="BG27" i="24"/>
  <c r="BI26" i="24"/>
  <c r="BG26" i="24"/>
  <c r="BI25" i="24"/>
  <c r="BG25" i="24"/>
  <c r="BK25" i="24" s="1"/>
  <c r="BI24" i="24"/>
  <c r="BG24" i="24"/>
  <c r="BI23" i="24"/>
  <c r="BG23" i="24"/>
  <c r="BK23" i="24" s="1"/>
  <c r="BI22" i="24"/>
  <c r="BG22" i="24"/>
  <c r="BK22" i="24" s="1"/>
  <c r="BI21" i="24"/>
  <c r="BG21" i="24"/>
  <c r="BI20" i="24"/>
  <c r="BG20" i="24"/>
  <c r="BI19" i="24"/>
  <c r="BG19" i="24"/>
  <c r="BK19" i="24" s="1"/>
  <c r="BI18" i="24"/>
  <c r="BG18" i="24"/>
  <c r="BK18" i="24" s="1"/>
  <c r="BI17" i="24"/>
  <c r="BG17" i="24"/>
  <c r="BI16" i="24"/>
  <c r="BG16" i="24"/>
  <c r="BI32" i="23"/>
  <c r="BG32" i="23"/>
  <c r="BI31" i="23"/>
  <c r="BG31" i="23"/>
  <c r="BK31" i="23" s="1"/>
  <c r="BI30" i="23"/>
  <c r="BG30" i="23"/>
  <c r="BK30" i="23" s="1"/>
  <c r="BI29" i="23"/>
  <c r="BG29" i="23"/>
  <c r="BI28" i="23"/>
  <c r="BG28" i="23"/>
  <c r="BI27" i="23"/>
  <c r="BG27" i="23"/>
  <c r="BK27" i="23" s="1"/>
  <c r="BI26" i="23"/>
  <c r="BG26" i="23"/>
  <c r="BI25" i="23"/>
  <c r="BG25" i="23"/>
  <c r="BI24" i="23"/>
  <c r="BG24" i="23"/>
  <c r="BI23" i="23"/>
  <c r="BG23" i="23"/>
  <c r="BK23" i="23" s="1"/>
  <c r="BI22" i="23"/>
  <c r="BG22" i="23"/>
  <c r="BK22" i="23" s="1"/>
  <c r="BI21" i="23"/>
  <c r="BG21" i="23"/>
  <c r="BK21" i="23" s="1"/>
  <c r="BI20" i="23"/>
  <c r="BG20" i="23"/>
  <c r="BK20" i="23" s="1"/>
  <c r="BI19" i="23"/>
  <c r="BG19" i="23"/>
  <c r="BK19" i="23" s="1"/>
  <c r="BI18" i="23"/>
  <c r="BG18" i="23"/>
  <c r="BK18" i="23" s="1"/>
  <c r="BI17" i="23"/>
  <c r="BG17" i="23"/>
  <c r="BI16" i="23"/>
  <c r="BG16" i="23"/>
  <c r="BK16" i="23" s="1"/>
  <c r="BI32" i="22"/>
  <c r="BG32" i="22"/>
  <c r="BK32" i="22" s="1"/>
  <c r="BI31" i="22"/>
  <c r="BG31" i="22"/>
  <c r="BK31" i="22" s="1"/>
  <c r="BI30" i="22"/>
  <c r="BG30" i="22"/>
  <c r="BI29" i="22"/>
  <c r="BG29" i="22"/>
  <c r="BK29" i="22" s="1"/>
  <c r="BI28" i="22"/>
  <c r="BG28" i="22"/>
  <c r="BI27" i="22"/>
  <c r="BG27" i="22"/>
  <c r="BK27" i="22" s="1"/>
  <c r="BI26" i="22"/>
  <c r="BG26" i="22"/>
  <c r="BK26" i="22" s="1"/>
  <c r="BI25" i="22"/>
  <c r="BG25" i="22"/>
  <c r="BI24" i="22"/>
  <c r="BG24" i="22"/>
  <c r="BI23" i="22"/>
  <c r="BG23" i="22"/>
  <c r="BK23" i="22" s="1"/>
  <c r="BI22" i="22"/>
  <c r="BG22" i="22"/>
  <c r="BK22" i="22" s="1"/>
  <c r="BI21" i="22"/>
  <c r="BG21" i="22"/>
  <c r="BI20" i="22"/>
  <c r="BG20" i="22"/>
  <c r="BI19" i="22"/>
  <c r="BG19" i="22"/>
  <c r="BI18" i="22"/>
  <c r="BG18" i="22"/>
  <c r="BK18" i="22" s="1"/>
  <c r="BI17" i="22"/>
  <c r="BG17" i="22"/>
  <c r="BI16" i="22"/>
  <c r="BG16" i="22"/>
  <c r="BI32" i="21"/>
  <c r="BG32" i="21"/>
  <c r="BI31" i="21"/>
  <c r="BG31" i="21"/>
  <c r="BI30" i="21"/>
  <c r="BG30" i="21"/>
  <c r="BI29" i="21"/>
  <c r="BG29" i="21"/>
  <c r="BI28" i="21"/>
  <c r="BG28" i="21"/>
  <c r="BI27" i="21"/>
  <c r="BG27" i="21"/>
  <c r="BI26" i="21"/>
  <c r="BG26" i="21"/>
  <c r="BI25" i="21"/>
  <c r="BG25" i="21"/>
  <c r="BI24" i="21"/>
  <c r="BG24" i="21"/>
  <c r="BI23" i="21"/>
  <c r="BG23" i="21"/>
  <c r="BI22" i="21"/>
  <c r="BG22" i="21"/>
  <c r="BI21" i="21"/>
  <c r="BG21" i="21"/>
  <c r="BI20" i="21"/>
  <c r="BG20" i="21"/>
  <c r="BI19" i="21"/>
  <c r="BG19" i="21"/>
  <c r="BI18" i="21"/>
  <c r="BG18" i="21"/>
  <c r="BI17" i="21"/>
  <c r="BG17" i="21"/>
  <c r="BI16" i="21"/>
  <c r="BG16" i="21"/>
  <c r="BK25" i="23" l="1"/>
  <c r="BK29" i="23"/>
  <c r="BK18" i="25"/>
  <c r="BK32" i="26"/>
  <c r="BK19" i="26"/>
  <c r="BK17" i="26"/>
  <c r="BK25" i="26"/>
  <c r="BK16" i="26"/>
  <c r="BK28" i="25"/>
  <c r="BK16" i="25"/>
  <c r="BK19" i="25"/>
  <c r="BK22" i="25"/>
  <c r="BK26" i="25"/>
  <c r="BK21" i="25"/>
  <c r="BK25" i="25"/>
  <c r="BK20" i="24"/>
  <c r="BK32" i="24"/>
  <c r="BK24" i="24"/>
  <c r="BK17" i="24"/>
  <c r="BK26" i="24"/>
  <c r="BK27" i="24"/>
  <c r="BK16" i="24"/>
  <c r="BK21" i="24"/>
  <c r="BK26" i="23"/>
  <c r="BK32" i="23"/>
  <c r="BK24" i="23"/>
  <c r="BK28" i="23"/>
  <c r="BK17" i="23"/>
  <c r="BK30" i="22"/>
  <c r="BK24" i="22"/>
  <c r="BK19" i="22"/>
  <c r="BK17" i="22"/>
  <c r="BK25" i="22"/>
  <c r="BK16" i="22"/>
  <c r="BK20" i="22"/>
  <c r="BK21" i="22"/>
  <c r="BK28" i="22"/>
  <c r="BK28" i="21"/>
  <c r="BK26" i="21"/>
  <c r="BK30" i="21"/>
  <c r="BK25" i="21"/>
  <c r="BK27" i="21"/>
  <c r="BK31" i="21"/>
  <c r="BK18" i="21"/>
  <c r="BK16" i="21"/>
  <c r="BK32" i="21"/>
  <c r="BK29" i="21"/>
  <c r="BK17" i="21"/>
  <c r="BK22" i="21"/>
  <c r="BK19" i="21"/>
  <c r="BK21" i="21"/>
  <c r="BK23" i="21"/>
  <c r="BK24" i="21"/>
  <c r="BK20" i="21"/>
</calcChain>
</file>

<file path=xl/sharedStrings.xml><?xml version="1.0" encoding="utf-8"?>
<sst xmlns="http://schemas.openxmlformats.org/spreadsheetml/2006/main" count="1865" uniqueCount="105">
  <si>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</si>
  <si>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</si>
  <si>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</si>
  <si>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Química Aplicada a la Industria</t>
  </si>
  <si>
    <t>Ficha caracterización :</t>
  </si>
  <si>
    <t xml:space="preserve">Jornada: 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</si>
  <si>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</si>
  <si>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</si>
  <si>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</si>
  <si>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</si>
  <si>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</si>
  <si>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</si>
  <si>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</si>
  <si>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</si>
  <si>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</si>
  <si>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>Inasistencias*</t>
  </si>
  <si>
    <t>10</t>
  </si>
  <si>
    <t>13</t>
  </si>
  <si>
    <t>17</t>
  </si>
  <si>
    <t>20</t>
  </si>
  <si>
    <t>24</t>
  </si>
  <si>
    <t>27</t>
  </si>
  <si>
    <t>CE</t>
  </si>
  <si>
    <t>SE</t>
  </si>
  <si>
    <t>Total</t>
  </si>
  <si>
    <t>IZQUIERDO OTERO ESNEIDER JOSE</t>
  </si>
  <si>
    <t>A</t>
  </si>
  <si>
    <t>PERENGUEZ ITUYAN YESENIA FERNANDA</t>
  </si>
  <si>
    <t>ZAMORA CHACON ANGELA</t>
  </si>
  <si>
    <t>F</t>
  </si>
  <si>
    <t>CORTEZ PUENTES GELEN YISED</t>
  </si>
  <si>
    <t>BALANTA BANGUERO STIVEN YESID</t>
  </si>
  <si>
    <t>LARGO COLLAZOS SANTIAGO</t>
  </si>
  <si>
    <t>EX</t>
  </si>
  <si>
    <t>JANSASOY GIRALDO NIKOL ALEJANDRA</t>
  </si>
  <si>
    <t>ECHEVERRY BARRERA EMMANUEL</t>
  </si>
  <si>
    <t>SANTANA ROJAS NAYESDA</t>
  </si>
  <si>
    <t>MERA RAMOS SARA YULIZA</t>
  </si>
  <si>
    <t xml:space="preserve">FINSCUE SOLORZANO JUAN FELIPE </t>
  </si>
  <si>
    <t xml:space="preserve">MARIN BRAVO JUAN DAVID </t>
  </si>
  <si>
    <t xml:space="preserve">PUERTA ALVAREZ ALEJANDRO </t>
  </si>
  <si>
    <t>ISAZA  YENNY MILENA</t>
  </si>
  <si>
    <t xml:space="preserve">VELEZ BEDOYA ANDRES FELIPE </t>
  </si>
  <si>
    <t>CASTRILLÓN ORTÍZ KAREN DAYANA</t>
  </si>
  <si>
    <t>PEREZ CORTES MARIA ANGELICA</t>
  </si>
  <si>
    <t>CORTES PALACIOS GUSTAVO ADOLFO</t>
  </si>
  <si>
    <t xml:space="preserve">MONCAYO BOLAÑOS SEBASTIAN </t>
  </si>
  <si>
    <t>DELGADO PEÑA NATALIA ISABEL</t>
  </si>
  <si>
    <t>HOYOS LOZANO INGRID MARCELA</t>
  </si>
  <si>
    <t xml:space="preserve">ALISON CAMILA PANTOJA ERAZO </t>
  </si>
  <si>
    <t>ROJAS GAVIRIA DIANA MILENA</t>
  </si>
  <si>
    <t xml:space="preserve"> 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</si>
  <si>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</si>
  <si>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</si>
  <si>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</si>
  <si>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</si>
  <si>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</si>
  <si>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</si>
  <si>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</si>
  <si>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</si>
  <si>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</si>
  <si>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</si>
  <si>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</si>
  <si>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</si>
  <si>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</si>
  <si>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</si>
  <si>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</si>
  <si>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</si>
  <si>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</si>
  <si>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</si>
  <si>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</si>
  <si>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</si>
  <si>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</si>
  <si>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</si>
  <si>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</si>
  <si>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</si>
  <si>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</si>
  <si>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</si>
  <si>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</si>
  <si>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</si>
  <si>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</si>
  <si>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</si>
  <si>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</si>
  <si>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</si>
  <si>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 xml:space="preserve"> A</t>
  </si>
  <si>
    <t>RE 2</t>
  </si>
  <si>
    <t>1 RE</t>
  </si>
  <si>
    <t>21</t>
  </si>
  <si>
    <t>3</t>
  </si>
  <si>
    <t>7</t>
  </si>
  <si>
    <t>5</t>
  </si>
  <si>
    <t>8</t>
  </si>
  <si>
    <t>12</t>
  </si>
  <si>
    <t>15</t>
  </si>
  <si>
    <t>22</t>
  </si>
  <si>
    <t>17 SALIDA DE LA FICHA HOJA DE VIDA</t>
  </si>
  <si>
    <t>2</t>
  </si>
  <si>
    <t>4</t>
  </si>
  <si>
    <t>9</t>
  </si>
  <si>
    <t>11</t>
  </si>
  <si>
    <t>18</t>
  </si>
  <si>
    <t>23</t>
  </si>
  <si>
    <t>30</t>
  </si>
  <si>
    <t>14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</si>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</sst>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0" fontId="4" fillId="4" borderId="0" xfId="0" applyFont="1" applyFill="1"/>
    <xf numFmtId="0" fontId="3" fillId="2" borderId="2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0" fillId="0" borderId="17" xfId="0" applyBorder="1" applyAlignment="1" applyProtection="1">
      <alignment vertical="center"/>
      <protection locked="0"/>
    </xf>
    <xf numFmtId="0" fontId="4" fillId="0" borderId="2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27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0" fontId="6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50" xfId="0" applyFont="1" applyBorder="1" applyAlignment="1">
      <alignment horizontal="center"/>
    </xf>
    <xf numFmtId="0" fontId="1" fillId="2" borderId="46" xfId="0" applyFont="1" applyFill="1" applyBorder="1" applyProtection="1">
      <protection locked="0"/>
    </xf>
    <xf numFmtId="0" fontId="1" fillId="2" borderId="47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/>
    <xf numFmtId="0" fontId="2" fillId="5" borderId="12" xfId="0" applyFont="1" applyFill="1" applyBorder="1"/>
    <xf numFmtId="0" fontId="2" fillId="5" borderId="5" xfId="0" applyFont="1" applyFill="1" applyBorder="1"/>
    <xf numFmtId="0" fontId="2" fillId="5" borderId="4" xfId="0" applyFont="1" applyFill="1" applyBorder="1"/>
    <xf numFmtId="0" fontId="2" fillId="5" borderId="50" xfId="0" applyFont="1" applyFill="1" applyBorder="1"/>
    <xf numFmtId="0" fontId="2" fillId="5" borderId="1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0" xfId="0" applyFont="1" applyFill="1"/>
    <xf numFmtId="0" fontId="2" fillId="5" borderId="0" xfId="0" applyFont="1" applyFill="1"/>
    <xf numFmtId="0" fontId="2" fillId="5" borderId="15" xfId="0" applyFont="1" applyFill="1" applyBorder="1"/>
    <xf numFmtId="0" fontId="2" fillId="5" borderId="14" xfId="0" applyFont="1" applyFill="1" applyBorder="1"/>
    <xf numFmtId="0" fontId="2" fillId="5" borderId="7" xfId="0" applyFont="1" applyFill="1" applyBorder="1"/>
    <xf numFmtId="0" fontId="2" fillId="5" borderId="6" xfId="0" applyFont="1" applyFill="1" applyBorder="1"/>
    <xf numFmtId="0" fontId="2" fillId="5" borderId="51" xfId="0" applyFont="1" applyFill="1" applyBorder="1"/>
    <xf numFmtId="0" fontId="2" fillId="5" borderId="14" xfId="0" applyFont="1" applyFill="1" applyBorder="1" applyAlignment="1">
      <alignment horizontal="center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14" fontId="2" fillId="5" borderId="9" xfId="0" applyNumberFormat="1" applyFont="1" applyFill="1" applyBorder="1"/>
    <xf numFmtId="0" fontId="2" fillId="5" borderId="8" xfId="0" applyFont="1" applyFill="1" applyBorder="1"/>
    <xf numFmtId="0" fontId="2" fillId="5" borderId="9" xfId="0" applyFont="1" applyFill="1" applyBorder="1"/>
    <xf numFmtId="0" fontId="2" fillId="5" borderId="3" xfId="0" applyFont="1" applyFill="1" applyBorder="1"/>
    <xf numFmtId="14" fontId="2" fillId="5" borderId="2" xfId="0" applyNumberFormat="1" applyFont="1" applyFill="1" applyBorder="1"/>
    <xf numFmtId="15" fontId="2" fillId="5" borderId="2" xfId="0" applyNumberFormat="1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" xfId="0" applyFont="1" applyFill="1" applyBorder="1"/>
    <xf numFmtId="0" fontId="6" fillId="6" borderId="23" xfId="0" applyFont="1" applyFill="1" applyBorder="1" applyAlignment="1" applyProtection="1">
      <alignment horizontal="center" vertical="center"/>
      <protection locked="0"/>
    </xf>
    <xf numFmtId="0" fontId="2" fillId="6" borderId="13" xfId="0" applyFont="1" applyFill="1" applyBorder="1"/>
    <xf numFmtId="0" fontId="2" fillId="6" borderId="12" xfId="0" applyFont="1" applyFill="1" applyBorder="1"/>
    <xf numFmtId="0" fontId="2" fillId="6" borderId="5" xfId="0" applyFont="1" applyFill="1" applyBorder="1"/>
    <xf numFmtId="0" fontId="2" fillId="6" borderId="4" xfId="0" applyFont="1" applyFill="1" applyBorder="1"/>
    <xf numFmtId="0" fontId="2" fillId="6" borderId="50" xfId="0" applyFont="1" applyFill="1" applyBorder="1"/>
    <xf numFmtId="0" fontId="2" fillId="6" borderId="1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1" fillId="6" borderId="0" xfId="0" applyFont="1" applyFill="1"/>
    <xf numFmtId="0" fontId="2" fillId="6" borderId="15" xfId="0" applyFont="1" applyFill="1" applyBorder="1"/>
    <xf numFmtId="0" fontId="2" fillId="6" borderId="14" xfId="0" applyFont="1" applyFill="1" applyBorder="1"/>
    <xf numFmtId="0" fontId="2" fillId="6" borderId="7" xfId="0" applyFont="1" applyFill="1" applyBorder="1"/>
    <xf numFmtId="0" fontId="2" fillId="6" borderId="6" xfId="0" applyFont="1" applyFill="1" applyBorder="1"/>
    <xf numFmtId="0" fontId="2" fillId="6" borderId="51" xfId="0" applyFont="1" applyFill="1" applyBorder="1"/>
    <xf numFmtId="0" fontId="2" fillId="6" borderId="14" xfId="0" applyFont="1" applyFill="1" applyBorder="1" applyAlignment="1">
      <alignment horizontal="center"/>
    </xf>
    <xf numFmtId="0" fontId="2" fillId="6" borderId="0" xfId="0" applyFont="1" applyFill="1"/>
    <xf numFmtId="0" fontId="6" fillId="6" borderId="3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/>
    <xf numFmtId="0" fontId="0" fillId="6" borderId="0" xfId="0" applyFill="1"/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left"/>
      <protection locked="0"/>
    </xf>
    <xf numFmtId="0" fontId="7" fillId="2" borderId="46" xfId="0" applyFont="1" applyFill="1" applyBorder="1" applyAlignment="1" applyProtection="1">
      <alignment horizontal="left"/>
      <protection locked="0"/>
    </xf>
    <xf numFmtId="0" fontId="7" fillId="2" borderId="47" xfId="0" applyFont="1" applyFill="1" applyBorder="1" applyAlignment="1" applyProtection="1">
      <alignment horizontal="left"/>
      <protection locked="0"/>
    </xf>
    <xf numFmtId="1" fontId="1" fillId="0" borderId="46" xfId="0" applyNumberFormat="1" applyFont="1" applyBorder="1" applyAlignment="1">
      <alignment horizontal="center"/>
    </xf>
    <xf numFmtId="1" fontId="1" fillId="0" borderId="47" xfId="0" applyNumberFormat="1" applyFont="1" applyBorder="1" applyAlignment="1">
      <alignment horizontal="center"/>
    </xf>
    <xf numFmtId="1" fontId="1" fillId="0" borderId="48" xfId="0" applyNumberFormat="1" applyFont="1" applyBorder="1" applyAlignment="1">
      <alignment horizontal="center"/>
    </xf>
    <xf numFmtId="0" fontId="4" fillId="2" borderId="46" xfId="0" applyFont="1" applyFill="1" applyBorder="1" applyAlignment="1" applyProtection="1">
      <alignment horizontal="center"/>
      <protection locked="0"/>
    </xf>
    <xf numFmtId="0" fontId="4" fillId="2" borderId="47" xfId="0" applyFont="1" applyFill="1" applyBorder="1" applyAlignment="1" applyProtection="1">
      <alignment horizontal="center"/>
      <protection locked="0"/>
    </xf>
    <xf numFmtId="0" fontId="4" fillId="2" borderId="49" xfId="0" applyFont="1" applyFill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" fillId="2" borderId="47" xfId="0" applyFont="1" applyFill="1" applyBorder="1" applyAlignment="1" applyProtection="1">
      <alignment horizontal="center"/>
      <protection locked="0"/>
    </xf>
    <xf numFmtId="0" fontId="1" fillId="2" borderId="48" xfId="0" applyFont="1" applyFill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left" vertical="top"/>
      <protection locked="0"/>
    </xf>
    <xf numFmtId="0" fontId="4" fillId="0" borderId="17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4" fontId="4" fillId="0" borderId="24" xfId="0" applyNumberFormat="1" applyFont="1" applyBorder="1" applyAlignment="1" applyProtection="1">
      <alignment horizontal="center"/>
      <protection locked="0"/>
    </xf>
    <xf numFmtId="14" fontId="4" fillId="0" borderId="17" xfId="0" applyNumberFormat="1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49" fontId="1" fillId="0" borderId="41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5" borderId="24" xfId="0" applyNumberFormat="1" applyFont="1" applyFill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24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4" fontId="1" fillId="2" borderId="2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45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2" fillId="6" borderId="24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4" xfId="0" applyFont="1" applyFill="1" applyBorder="1" applyAlignment="1" applyProtection="1">
      <alignment horizontal="center"/>
      <protection locked="0"/>
    </xf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397872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EB64F62-3C6E-4D1C-B83B-A2172B37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6892" y="68037"/>
          <a:ext cx="827314" cy="905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184512</xdr:colOff>
      <xdr:row>5</xdr:row>
      <xdr:rowOff>125554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2BD9C0C-D662-4B11-9427-C03EEDBBA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830580" cy="8957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3</xdr:col>
      <xdr:colOff>115932</xdr:colOff>
      <xdr:row>5</xdr:row>
      <xdr:rowOff>87454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C8329B1-EBFD-4065-B66E-EB09FF7CB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617220" cy="857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5</xdr:row>
      <xdr:rowOff>49354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A60C5EE5-D1A0-45C3-9A8D-8AD6A4156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403860" cy="8195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5</xdr:row>
      <xdr:rowOff>11254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3B12CEF-43C9-4BED-8491-27B89945A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213360" cy="7814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4</xdr:row>
      <xdr:rowOff>140794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E634BE6-D637-4FAA-8153-401DAEB9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213360" cy="7433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D248423-4265-442C-9865-E1CD52518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67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46C365D-A7ED-498B-AB5B-07D72FFDC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7AE0213-CE89-4FA1-A07B-DB665A805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D323812-235F-4727-BCC4-03486B302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067904A-224A-46E6-B001-FF22EA477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A255-F0F4-4A45-9BC1-04D170FCD89E}">
  <dimension ref="A1:HN100"/>
  <sheetViews>
    <sheetView topLeftCell="A14" zoomScale="77" zoomScaleNormal="70" workbookViewId="0">
      <pane xSplit="1" topLeftCell="B1" activePane="topRight" state="frozen"/>
      <selection pane="topRight" activeCell="A10" sqref="A1:XFD1048576"/>
      <selection activeCell="A11" sqref="A11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 customWidth="1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 customWidth="1"/>
    <col min="118" max="222" width="8.42578125" style="7" customWidth="1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 t="s">
        <v>16</v>
      </c>
      <c r="P14" s="146"/>
      <c r="Q14" s="145"/>
      <c r="R14" s="146"/>
      <c r="S14" s="145" t="s">
        <v>17</v>
      </c>
      <c r="T14" s="146"/>
      <c r="U14" s="145"/>
      <c r="V14" s="146"/>
      <c r="W14" s="145" t="s">
        <v>18</v>
      </c>
      <c r="X14" s="146"/>
      <c r="Y14" s="145"/>
      <c r="Z14" s="146"/>
      <c r="AA14" s="145" t="s">
        <v>19</v>
      </c>
      <c r="AB14" s="146"/>
      <c r="AC14" s="145"/>
      <c r="AD14" s="146"/>
      <c r="AE14" s="159" t="s">
        <v>20</v>
      </c>
      <c r="AF14" s="160"/>
      <c r="AG14" s="159"/>
      <c r="AH14" s="160"/>
      <c r="AI14" s="159" t="s">
        <v>21</v>
      </c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 t="s">
        <v>26</v>
      </c>
      <c r="P16" s="64"/>
      <c r="Q16" s="65"/>
      <c r="R16" s="66"/>
      <c r="S16" s="67" t="s">
        <v>26</v>
      </c>
      <c r="T16" s="66"/>
      <c r="U16" s="66"/>
      <c r="V16" s="66"/>
      <c r="W16" s="50" t="s">
        <v>26</v>
      </c>
      <c r="X16" s="48"/>
      <c r="Y16" s="50"/>
      <c r="Z16" s="48"/>
      <c r="AA16" s="50" t="s">
        <v>26</v>
      </c>
      <c r="AB16" s="48"/>
      <c r="AC16" s="68"/>
      <c r="AD16" s="69"/>
      <c r="AE16" s="5" t="s">
        <v>26</v>
      </c>
      <c r="AF16" s="10"/>
      <c r="AG16" s="10"/>
      <c r="AH16" s="10"/>
      <c r="AI16" s="5" t="s">
        <v>26</v>
      </c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 t="s">
        <v>26</v>
      </c>
      <c r="P17" s="47"/>
      <c r="Q17" s="46"/>
      <c r="R17" s="48"/>
      <c r="S17" s="49" t="s">
        <v>26</v>
      </c>
      <c r="T17" s="48"/>
      <c r="U17" s="48"/>
      <c r="V17" s="48"/>
      <c r="W17" s="50" t="s">
        <v>26</v>
      </c>
      <c r="X17" s="48"/>
      <c r="Y17" s="50"/>
      <c r="Z17" s="48"/>
      <c r="AA17" s="50" t="s">
        <v>26</v>
      </c>
      <c r="AB17" s="48"/>
      <c r="AC17" s="49"/>
      <c r="AD17" s="51"/>
      <c r="AE17" s="5" t="s">
        <v>26</v>
      </c>
      <c r="AF17" s="10"/>
      <c r="AG17" s="10"/>
      <c r="AH17" s="10"/>
      <c r="AI17" s="10" t="s">
        <v>26</v>
      </c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1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 t="s">
        <v>29</v>
      </c>
      <c r="P18" s="73"/>
      <c r="Q18" s="72"/>
      <c r="R18" s="74"/>
      <c r="S18" s="75" t="s">
        <v>29</v>
      </c>
      <c r="T18" s="74"/>
      <c r="U18" s="74"/>
      <c r="V18" s="74"/>
      <c r="W18" s="76" t="s">
        <v>29</v>
      </c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3</v>
      </c>
      <c r="BJ18" s="181"/>
      <c r="BK18" s="182">
        <f t="shared" si="2"/>
        <v>3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 t="s">
        <v>26</v>
      </c>
      <c r="P19" s="47"/>
      <c r="Q19" s="46"/>
      <c r="R19" s="48"/>
      <c r="S19" s="49" t="s">
        <v>26</v>
      </c>
      <c r="T19" s="48"/>
      <c r="U19" s="48"/>
      <c r="V19" s="48"/>
      <c r="W19" s="50" t="s">
        <v>26</v>
      </c>
      <c r="X19" s="48"/>
      <c r="Y19" s="50"/>
      <c r="Z19" s="48"/>
      <c r="AA19" s="50" t="s">
        <v>26</v>
      </c>
      <c r="AB19" s="48"/>
      <c r="AC19" s="49"/>
      <c r="AD19" s="51"/>
      <c r="AE19" s="10" t="s">
        <v>26</v>
      </c>
      <c r="AF19" s="10"/>
      <c r="AG19" s="10"/>
      <c r="AH19" s="10"/>
      <c r="AI19" s="10" t="s">
        <v>26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0</v>
      </c>
      <c r="BJ19" s="187"/>
      <c r="BK19" s="187">
        <f t="shared" si="2"/>
        <v>0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 t="s">
        <v>26</v>
      </c>
      <c r="P20" s="47"/>
      <c r="Q20" s="46"/>
      <c r="R20" s="48"/>
      <c r="S20" s="49" t="s">
        <v>26</v>
      </c>
      <c r="T20" s="48"/>
      <c r="U20" s="48"/>
      <c r="V20" s="48"/>
      <c r="W20" s="50" t="s">
        <v>26</v>
      </c>
      <c r="X20" s="48"/>
      <c r="Y20" s="50"/>
      <c r="Z20" s="48"/>
      <c r="AA20" s="50" t="s">
        <v>26</v>
      </c>
      <c r="AB20" s="48"/>
      <c r="AC20" s="49"/>
      <c r="AD20" s="51"/>
      <c r="AE20" s="10" t="s">
        <v>26</v>
      </c>
      <c r="AF20" s="10"/>
      <c r="AG20" s="10"/>
      <c r="AH20" s="10"/>
      <c r="AI20" s="10" t="s">
        <v>26</v>
      </c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0</v>
      </c>
      <c r="BJ20" s="187"/>
      <c r="BK20" s="187">
        <f t="shared" si="2"/>
        <v>0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 t="s">
        <v>26</v>
      </c>
      <c r="P21" s="47"/>
      <c r="Q21" s="46"/>
      <c r="R21" s="48"/>
      <c r="S21" s="49" t="s">
        <v>26</v>
      </c>
      <c r="T21" s="48"/>
      <c r="U21" s="48"/>
      <c r="V21" s="48"/>
      <c r="W21" s="50" t="s">
        <v>26</v>
      </c>
      <c r="X21" s="48"/>
      <c r="Y21" s="50"/>
      <c r="Z21" s="48"/>
      <c r="AA21" s="50" t="s">
        <v>26</v>
      </c>
      <c r="AB21" s="48"/>
      <c r="AC21" s="49"/>
      <c r="AD21" s="51"/>
      <c r="AE21" s="10" t="s">
        <v>26</v>
      </c>
      <c r="AF21" s="10"/>
      <c r="AG21" s="10"/>
      <c r="AH21" s="10"/>
      <c r="AI21" s="10" t="s">
        <v>33</v>
      </c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 t="s">
        <v>29</v>
      </c>
      <c r="P22" s="73"/>
      <c r="Q22" s="72"/>
      <c r="R22" s="74"/>
      <c r="S22" s="75" t="s">
        <v>29</v>
      </c>
      <c r="T22" s="74"/>
      <c r="U22" s="74"/>
      <c r="V22" s="74"/>
      <c r="W22" s="76" t="s">
        <v>29</v>
      </c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3</v>
      </c>
      <c r="BJ22" s="192"/>
      <c r="BK22" s="192">
        <f t="shared" si="2"/>
        <v>3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 t="s">
        <v>29</v>
      </c>
      <c r="P23" s="85"/>
      <c r="Q23" s="84"/>
      <c r="R23" s="86"/>
      <c r="S23" s="87" t="s">
        <v>29</v>
      </c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2</v>
      </c>
      <c r="BJ23" s="192"/>
      <c r="BK23" s="192">
        <f t="shared" si="2"/>
        <v>2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 t="s">
        <v>26</v>
      </c>
      <c r="P24" s="56"/>
      <c r="Q24" s="55"/>
      <c r="R24" s="57"/>
      <c r="S24" s="58" t="s">
        <v>26</v>
      </c>
      <c r="T24" s="57"/>
      <c r="U24" s="57"/>
      <c r="V24" s="57"/>
      <c r="W24" s="59" t="s">
        <v>26</v>
      </c>
      <c r="X24" s="57"/>
      <c r="Y24" s="59"/>
      <c r="Z24" s="57"/>
      <c r="AA24" s="59" t="s">
        <v>26</v>
      </c>
      <c r="AB24" s="57"/>
      <c r="AC24" s="58"/>
      <c r="AD24" s="60"/>
      <c r="AE24" s="10" t="s">
        <v>26</v>
      </c>
      <c r="AF24" s="10"/>
      <c r="AG24" s="10"/>
      <c r="AH24" s="10"/>
      <c r="AI24" s="10" t="s">
        <v>26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 t="s">
        <v>26</v>
      </c>
      <c r="P25" s="56"/>
      <c r="Q25" s="55"/>
      <c r="R25" s="57"/>
      <c r="S25" s="58" t="s">
        <v>26</v>
      </c>
      <c r="T25" s="57"/>
      <c r="U25" s="57"/>
      <c r="V25" s="57"/>
      <c r="W25" s="59" t="s">
        <v>26</v>
      </c>
      <c r="X25" s="57"/>
      <c r="Y25" s="59"/>
      <c r="Z25" s="57"/>
      <c r="AA25" s="59" t="s">
        <v>26</v>
      </c>
      <c r="AB25" s="57"/>
      <c r="AC25" s="58"/>
      <c r="AD25" s="60"/>
      <c r="AE25" s="10" t="s">
        <v>33</v>
      </c>
      <c r="AF25" s="10"/>
      <c r="AG25" s="10"/>
      <c r="AH25" s="10"/>
      <c r="AI25" s="10" t="s">
        <v>26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 t="s">
        <v>26</v>
      </c>
      <c r="P26" s="47"/>
      <c r="Q26" s="46"/>
      <c r="R26" s="48"/>
      <c r="S26" s="49" t="s">
        <v>26</v>
      </c>
      <c r="T26" s="48"/>
      <c r="U26" s="48"/>
      <c r="V26" s="48"/>
      <c r="W26" s="50" t="s">
        <v>26</v>
      </c>
      <c r="X26" s="48"/>
      <c r="Y26" s="50"/>
      <c r="Z26" s="48"/>
      <c r="AA26" s="50" t="s">
        <v>26</v>
      </c>
      <c r="AB26" s="48"/>
      <c r="AC26" s="49"/>
      <c r="AD26" s="51"/>
      <c r="AE26" s="52" t="s">
        <v>26</v>
      </c>
      <c r="AF26" s="52"/>
      <c r="AG26" s="52"/>
      <c r="AH26" s="52"/>
      <c r="AI26" s="52" t="s">
        <v>26</v>
      </c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 t="s">
        <v>26</v>
      </c>
      <c r="P27" s="47"/>
      <c r="Q27" s="46"/>
      <c r="R27" s="48"/>
      <c r="S27" s="49" t="s">
        <v>26</v>
      </c>
      <c r="T27" s="48"/>
      <c r="U27" s="48"/>
      <c r="V27" s="48"/>
      <c r="W27" s="50" t="s">
        <v>26</v>
      </c>
      <c r="X27" s="48"/>
      <c r="Y27" s="50"/>
      <c r="Z27" s="48"/>
      <c r="AA27" s="50" t="s">
        <v>26</v>
      </c>
      <c r="AB27" s="48"/>
      <c r="AC27" s="49"/>
      <c r="AD27" s="51"/>
      <c r="AE27" s="52" t="s">
        <v>26</v>
      </c>
      <c r="AF27" s="52"/>
      <c r="AG27" s="52"/>
      <c r="AH27" s="52"/>
      <c r="AI27" s="52" t="s">
        <v>26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 t="s">
        <v>26</v>
      </c>
      <c r="P28" s="47"/>
      <c r="Q28" s="46"/>
      <c r="R28" s="48"/>
      <c r="S28" s="49" t="s">
        <v>26</v>
      </c>
      <c r="T28" s="48"/>
      <c r="U28" s="48"/>
      <c r="V28" s="48"/>
      <c r="W28" s="50" t="s">
        <v>26</v>
      </c>
      <c r="X28" s="48"/>
      <c r="Y28" s="50"/>
      <c r="Z28" s="48"/>
      <c r="AA28" s="50" t="s">
        <v>26</v>
      </c>
      <c r="AB28" s="48"/>
      <c r="AC28" s="49"/>
      <c r="AD28" s="51"/>
      <c r="AE28" s="52" t="s">
        <v>26</v>
      </c>
      <c r="AF28" s="52"/>
      <c r="AG28" s="52"/>
      <c r="AH28" s="52"/>
      <c r="AI28" s="52" t="s">
        <v>26</v>
      </c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 t="s">
        <v>29</v>
      </c>
      <c r="P29" s="73"/>
      <c r="Q29" s="72"/>
      <c r="R29" s="74"/>
      <c r="S29" s="75" t="s">
        <v>29</v>
      </c>
      <c r="T29" s="74"/>
      <c r="U29" s="74"/>
      <c r="V29" s="74"/>
      <c r="W29" s="76" t="s">
        <v>29</v>
      </c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3</v>
      </c>
      <c r="BJ29" s="192"/>
      <c r="BK29" s="192">
        <f t="shared" si="2"/>
        <v>3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 t="s">
        <v>26</v>
      </c>
      <c r="P30" s="47"/>
      <c r="Q30" s="46"/>
      <c r="R30" s="48"/>
      <c r="S30" s="49" t="s">
        <v>26</v>
      </c>
      <c r="T30" s="48"/>
      <c r="U30" s="48"/>
      <c r="V30" s="48"/>
      <c r="W30" s="50" t="s">
        <v>26</v>
      </c>
      <c r="X30" s="48"/>
      <c r="Y30" s="50"/>
      <c r="Z30" s="48"/>
      <c r="AA30" s="50" t="s">
        <v>26</v>
      </c>
      <c r="AB30" s="48"/>
      <c r="AC30" s="49"/>
      <c r="AD30" s="51"/>
      <c r="AE30" s="52" t="s">
        <v>26</v>
      </c>
      <c r="AF30" s="52"/>
      <c r="AG30" s="52"/>
      <c r="AH30" s="52"/>
      <c r="AI30" s="52" t="s">
        <v>26</v>
      </c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54" customFormat="1" ht="20.100000000000001" customHeight="1">
      <c r="A31" s="45">
        <v>16</v>
      </c>
      <c r="B31" s="193" t="s">
        <v>43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  <c r="O31" s="70" t="s">
        <v>26</v>
      </c>
      <c r="P31" s="70"/>
      <c r="Q31" s="70"/>
      <c r="R31" s="70"/>
      <c r="S31" s="70" t="s">
        <v>26</v>
      </c>
      <c r="T31" s="70"/>
      <c r="U31" s="70"/>
      <c r="V31" s="70"/>
      <c r="W31" s="70" t="s">
        <v>26</v>
      </c>
      <c r="X31" s="70"/>
      <c r="Y31" s="70"/>
      <c r="Z31" s="70"/>
      <c r="AA31" s="70" t="s">
        <v>26</v>
      </c>
      <c r="AB31" s="70"/>
      <c r="AC31" s="70"/>
      <c r="AD31" s="52"/>
      <c r="AE31" s="52" t="s">
        <v>26</v>
      </c>
      <c r="AF31" s="52"/>
      <c r="AG31" s="52"/>
      <c r="AH31" s="52"/>
      <c r="AI31" s="52" t="s">
        <v>29</v>
      </c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96">
        <f t="shared" si="0"/>
        <v>0</v>
      </c>
      <c r="BH31" s="196"/>
      <c r="BI31" s="196">
        <f t="shared" si="1"/>
        <v>1</v>
      </c>
      <c r="BJ31" s="196"/>
      <c r="BK31" s="196">
        <f t="shared" si="2"/>
        <v>1</v>
      </c>
      <c r="BL31" s="196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 t="s">
        <v>29</v>
      </c>
      <c r="P32" s="70"/>
      <c r="Q32" s="70"/>
      <c r="R32" s="70"/>
      <c r="S32" s="70" t="s">
        <v>26</v>
      </c>
      <c r="T32" s="70"/>
      <c r="U32" s="70"/>
      <c r="V32" s="70"/>
      <c r="W32" s="70" t="s">
        <v>29</v>
      </c>
      <c r="X32" s="70"/>
      <c r="Y32" s="70"/>
      <c r="Z32" s="70"/>
      <c r="AA32" s="70" t="s">
        <v>26</v>
      </c>
      <c r="AB32" s="70"/>
      <c r="AC32" s="70"/>
      <c r="AD32" s="52"/>
      <c r="AE32" s="52" t="s">
        <v>26</v>
      </c>
      <c r="AF32" s="52"/>
      <c r="AG32" s="52"/>
      <c r="AH32" s="52"/>
      <c r="AI32" s="52" t="s">
        <v>29</v>
      </c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3</v>
      </c>
      <c r="BJ32" s="196"/>
      <c r="BK32" s="196">
        <f t="shared" ref="BK32" si="3">BG32+BI32</f>
        <v>3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 t="s">
        <v>29</v>
      </c>
      <c r="P33" s="70"/>
      <c r="Q33" s="70"/>
      <c r="R33" s="70"/>
      <c r="S33" s="70" t="s">
        <v>29</v>
      </c>
      <c r="T33" s="70"/>
      <c r="U33" s="70"/>
      <c r="V33" s="70"/>
      <c r="W33" s="70" t="s">
        <v>26</v>
      </c>
      <c r="X33" s="70"/>
      <c r="Y33" s="70"/>
      <c r="Z33" s="70"/>
      <c r="AA33" s="70" t="s">
        <v>26</v>
      </c>
      <c r="AB33" s="70"/>
      <c r="AC33" s="70"/>
      <c r="AD33" s="52"/>
      <c r="AE33" s="52" t="s">
        <v>26</v>
      </c>
      <c r="AF33" s="52"/>
      <c r="AG33" s="52"/>
      <c r="AH33" s="52"/>
      <c r="AI33" s="52" t="s">
        <v>26</v>
      </c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 t="s">
        <v>29</v>
      </c>
      <c r="P34" s="92"/>
      <c r="Q34" s="92"/>
      <c r="R34" s="92"/>
      <c r="S34" s="92" t="s">
        <v>29</v>
      </c>
      <c r="T34" s="92"/>
      <c r="U34" s="92"/>
      <c r="V34" s="92"/>
      <c r="W34" s="92" t="s">
        <v>29</v>
      </c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 t="s">
        <v>26</v>
      </c>
      <c r="P35" s="70"/>
      <c r="Q35" s="70"/>
      <c r="R35" s="70"/>
      <c r="S35" s="70" t="s">
        <v>26</v>
      </c>
      <c r="T35" s="70"/>
      <c r="U35" s="70"/>
      <c r="V35" s="70"/>
      <c r="W35" s="70" t="s">
        <v>26</v>
      </c>
      <c r="X35" s="70"/>
      <c r="Y35" s="70"/>
      <c r="Z35" s="70"/>
      <c r="AA35" s="70" t="s">
        <v>26</v>
      </c>
      <c r="AB35" s="70"/>
      <c r="AC35" s="70"/>
      <c r="AD35" s="52"/>
      <c r="AE35" s="52" t="s">
        <v>26</v>
      </c>
      <c r="AF35" s="52"/>
      <c r="AG35" s="52"/>
      <c r="AH35" s="52"/>
      <c r="AI35" s="52" t="s">
        <v>33</v>
      </c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 t="s">
        <v>26</v>
      </c>
      <c r="P36" s="70"/>
      <c r="Q36" s="70"/>
      <c r="R36" s="70"/>
      <c r="S36" s="70" t="s">
        <v>26</v>
      </c>
      <c r="T36" s="70"/>
      <c r="U36" s="70"/>
      <c r="V36" s="70"/>
      <c r="W36" s="70" t="s">
        <v>26</v>
      </c>
      <c r="X36" s="70"/>
      <c r="Y36" s="70"/>
      <c r="Z36" s="70"/>
      <c r="AA36" s="70" t="s">
        <v>26</v>
      </c>
      <c r="AB36" s="70"/>
      <c r="AC36" s="70"/>
      <c r="AD36" s="52"/>
      <c r="AE36" s="52" t="s">
        <v>26</v>
      </c>
      <c r="AF36" s="52"/>
      <c r="AG36" s="52"/>
      <c r="AH36" s="52"/>
      <c r="AI36" s="52" t="s">
        <v>26</v>
      </c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 t="s">
        <v>26</v>
      </c>
      <c r="P37" s="70"/>
      <c r="Q37" s="70"/>
      <c r="R37" s="70"/>
      <c r="S37" s="70" t="s">
        <v>26</v>
      </c>
      <c r="T37" s="70"/>
      <c r="U37" s="70"/>
      <c r="V37" s="70"/>
      <c r="W37" s="70" t="s">
        <v>26</v>
      </c>
      <c r="X37" s="70"/>
      <c r="Y37" s="70"/>
      <c r="Z37" s="70"/>
      <c r="AA37" s="70" t="s">
        <v>26</v>
      </c>
      <c r="AB37" s="70"/>
      <c r="AC37" s="70"/>
      <c r="AD37" s="52"/>
      <c r="AE37" s="52" t="s">
        <v>26</v>
      </c>
      <c r="AF37" s="52"/>
      <c r="AG37" s="52"/>
      <c r="AH37" s="52"/>
      <c r="AI37" s="52" t="s">
        <v>26</v>
      </c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 t="s">
        <v>29</v>
      </c>
      <c r="P38" s="92"/>
      <c r="Q38" s="92"/>
      <c r="R38" s="92"/>
      <c r="S38" s="92" t="s">
        <v>29</v>
      </c>
      <c r="T38" s="92"/>
      <c r="U38" s="92"/>
      <c r="V38" s="92"/>
      <c r="W38" s="92" t="s">
        <v>29</v>
      </c>
      <c r="X38" s="92"/>
      <c r="Y38" s="92"/>
      <c r="Z38" s="92"/>
      <c r="AA38" s="92" t="s">
        <v>51</v>
      </c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sheetProtection formatRows="0" insertRows="0" deleteRows="0"/>
  <mergeCells count="176">
    <mergeCell ref="A39:N39"/>
    <mergeCell ref="A40:BL40"/>
    <mergeCell ref="A41:BL41"/>
    <mergeCell ref="B31:N31"/>
    <mergeCell ref="BG31:BH31"/>
    <mergeCell ref="BI31:BJ31"/>
    <mergeCell ref="BK31:BL31"/>
    <mergeCell ref="B32:N32"/>
    <mergeCell ref="BG32:BH32"/>
    <mergeCell ref="BI32:BJ32"/>
    <mergeCell ref="BK32:BL32"/>
    <mergeCell ref="B33:N33"/>
    <mergeCell ref="B34:N34"/>
    <mergeCell ref="B35:N35"/>
    <mergeCell ref="B36:N36"/>
    <mergeCell ref="B38:N38"/>
    <mergeCell ref="B37:N37"/>
    <mergeCell ref="B29:N29"/>
    <mergeCell ref="BG29:BH29"/>
    <mergeCell ref="BI29:BJ29"/>
    <mergeCell ref="BK29:BL29"/>
    <mergeCell ref="B30:N30"/>
    <mergeCell ref="BG30:BH30"/>
    <mergeCell ref="BI30:BJ30"/>
    <mergeCell ref="BK30:BL30"/>
    <mergeCell ref="B27:N27"/>
    <mergeCell ref="BG27:BH27"/>
    <mergeCell ref="BI27:BJ27"/>
    <mergeCell ref="BK27:BL27"/>
    <mergeCell ref="B28:N28"/>
    <mergeCell ref="BG28:BH28"/>
    <mergeCell ref="BI28:BJ28"/>
    <mergeCell ref="BK28:BL28"/>
    <mergeCell ref="B25:N25"/>
    <mergeCell ref="BG25:BH25"/>
    <mergeCell ref="BI25:BJ25"/>
    <mergeCell ref="BK25:BL25"/>
    <mergeCell ref="B26:N26"/>
    <mergeCell ref="BG26:BH26"/>
    <mergeCell ref="BI26:BJ26"/>
    <mergeCell ref="BK26:BL26"/>
    <mergeCell ref="B24:N24"/>
    <mergeCell ref="BG24:BH24"/>
    <mergeCell ref="BI24:BJ24"/>
    <mergeCell ref="BK24:BL24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G15:BH15"/>
    <mergeCell ref="BI15:BJ15"/>
    <mergeCell ref="BK15:BL15"/>
    <mergeCell ref="AO14:AP14"/>
    <mergeCell ref="AQ14:AR14"/>
    <mergeCell ref="AS14:AT14"/>
    <mergeCell ref="AU14:AV14"/>
    <mergeCell ref="AW14:AX14"/>
    <mergeCell ref="AY14:AZ14"/>
    <mergeCell ref="BG10:BL14"/>
    <mergeCell ref="AY11:AZ12"/>
    <mergeCell ref="BA11:BB12"/>
    <mergeCell ref="BC11:BD12"/>
    <mergeCell ref="BE11:BF12"/>
    <mergeCell ref="AE14:AF14"/>
    <mergeCell ref="AG14:AH14"/>
    <mergeCell ref="AI14:AJ14"/>
    <mergeCell ref="AK14:AL14"/>
    <mergeCell ref="BA13:BB13"/>
    <mergeCell ref="BC13:BD13"/>
    <mergeCell ref="BE13:BF13"/>
    <mergeCell ref="AS13:AT13"/>
    <mergeCell ref="AU13:AV13"/>
    <mergeCell ref="AW13:AX13"/>
    <mergeCell ref="AY13:AZ13"/>
    <mergeCell ref="BA14:BB14"/>
    <mergeCell ref="BC14:BD14"/>
    <mergeCell ref="BE14:BF14"/>
    <mergeCell ref="AM14:AN14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O14:P14"/>
    <mergeCell ref="Q14:R14"/>
    <mergeCell ref="S14:T14"/>
    <mergeCell ref="U14:V14"/>
    <mergeCell ref="W14:X14"/>
    <mergeCell ref="Y14:Z14"/>
    <mergeCell ref="AA14:AB14"/>
    <mergeCell ref="AO13:AP13"/>
    <mergeCell ref="AQ13:AR13"/>
    <mergeCell ref="AC13:AD13"/>
    <mergeCell ref="AE13:AF13"/>
    <mergeCell ref="AG13:AH13"/>
    <mergeCell ref="AI13:AJ13"/>
    <mergeCell ref="AK13:AL13"/>
    <mergeCell ref="AM13:AN13"/>
    <mergeCell ref="AC14:AD14"/>
    <mergeCell ref="W13:X13"/>
    <mergeCell ref="Y13:Z13"/>
    <mergeCell ref="AA13:AB13"/>
    <mergeCell ref="O12:P12"/>
    <mergeCell ref="Q12:R12"/>
    <mergeCell ref="S12:T12"/>
    <mergeCell ref="U12:V12"/>
    <mergeCell ref="W12:X12"/>
    <mergeCell ref="Y12:Z12"/>
    <mergeCell ref="A9:AD9"/>
    <mergeCell ref="AE9:AH9"/>
    <mergeCell ref="AI9:AR9"/>
    <mergeCell ref="AS9:AT9"/>
    <mergeCell ref="AU9:BL9"/>
    <mergeCell ref="AE11:AF12"/>
    <mergeCell ref="AG11:AH12"/>
    <mergeCell ref="AI11:AJ12"/>
    <mergeCell ref="AK11:AL12"/>
    <mergeCell ref="AA12:AB12"/>
    <mergeCell ref="AC12:AD12"/>
    <mergeCell ref="A10:A15"/>
    <mergeCell ref="B10:N15"/>
    <mergeCell ref="O10:AV10"/>
    <mergeCell ref="O11:P11"/>
    <mergeCell ref="Q11:R11"/>
    <mergeCell ref="S11:T11"/>
    <mergeCell ref="U11:V11"/>
    <mergeCell ref="W11:X11"/>
    <mergeCell ref="Y11:Z11"/>
    <mergeCell ref="O13:P13"/>
    <mergeCell ref="Q13:R13"/>
    <mergeCell ref="S13:T13"/>
    <mergeCell ref="U13:V13"/>
    <mergeCell ref="I1:AS6"/>
    <mergeCell ref="AT1:BL6"/>
    <mergeCell ref="A6:G6"/>
    <mergeCell ref="A7:L7"/>
    <mergeCell ref="M7:AD7"/>
    <mergeCell ref="AE7:AK7"/>
    <mergeCell ref="AT7:BL7"/>
    <mergeCell ref="A8:E8"/>
    <mergeCell ref="F8:J8"/>
    <mergeCell ref="K8:L8"/>
    <mergeCell ref="N8:O8"/>
    <mergeCell ref="U8:BL8"/>
    <mergeCell ref="AP7:AS7"/>
  </mergeCells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60D1-29EE-4D97-A75D-246D75185B82}">
  <dimension ref="A1:HN100"/>
  <sheetViews>
    <sheetView workbookViewId="0">
      <selection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3</v>
      </c>
      <c r="Q15" s="62"/>
      <c r="R15" s="62">
        <v>6</v>
      </c>
      <c r="S15" s="62"/>
      <c r="T15" s="62">
        <v>10</v>
      </c>
      <c r="U15" s="62"/>
      <c r="V15" s="62">
        <v>13</v>
      </c>
      <c r="W15" s="62"/>
      <c r="X15" s="62">
        <v>17</v>
      </c>
      <c r="Y15" s="62"/>
      <c r="Z15" s="62">
        <v>20</v>
      </c>
      <c r="AA15" s="62"/>
      <c r="AB15" s="62">
        <v>27</v>
      </c>
      <c r="AC15" s="62"/>
      <c r="AD15" s="62">
        <v>31</v>
      </c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 t="s">
        <v>26</v>
      </c>
      <c r="S16" s="67"/>
      <c r="T16" s="66" t="s">
        <v>84</v>
      </c>
      <c r="U16" s="66"/>
      <c r="V16" s="66" t="s">
        <v>26</v>
      </c>
      <c r="W16" s="50"/>
      <c r="X16" s="48" t="s">
        <v>26</v>
      </c>
      <c r="Y16" s="50"/>
      <c r="Z16" s="48" t="s">
        <v>26</v>
      </c>
      <c r="AA16" s="50"/>
      <c r="AB16" s="48" t="s">
        <v>26</v>
      </c>
      <c r="AC16" s="68"/>
      <c r="AD16" s="69" t="s">
        <v>26</v>
      </c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26</v>
      </c>
      <c r="Q17" s="46"/>
      <c r="R17" s="48" t="s">
        <v>26</v>
      </c>
      <c r="S17" s="49"/>
      <c r="T17" s="48" t="s">
        <v>26</v>
      </c>
      <c r="U17" s="48"/>
      <c r="V17" s="48" t="s">
        <v>26</v>
      </c>
      <c r="W17" s="50"/>
      <c r="X17" s="48" t="s">
        <v>26</v>
      </c>
      <c r="Y17" s="50"/>
      <c r="Z17" s="48" t="s">
        <v>26</v>
      </c>
      <c r="AA17" s="50"/>
      <c r="AB17" s="48" t="s">
        <v>26</v>
      </c>
      <c r="AC17" s="49"/>
      <c r="AD17" s="51" t="s">
        <v>26</v>
      </c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/>
      <c r="P19" s="47" t="s">
        <v>26</v>
      </c>
      <c r="Q19" s="46"/>
      <c r="R19" s="48" t="s">
        <v>26</v>
      </c>
      <c r="S19" s="49"/>
      <c r="T19" s="48" t="s">
        <v>26</v>
      </c>
      <c r="U19" s="48"/>
      <c r="V19" s="48" t="s">
        <v>26</v>
      </c>
      <c r="W19" s="50"/>
      <c r="X19" s="48" t="s">
        <v>26</v>
      </c>
      <c r="Y19" s="50"/>
      <c r="Z19" s="48" t="s">
        <v>29</v>
      </c>
      <c r="AA19" s="50"/>
      <c r="AB19" s="48" t="s">
        <v>26</v>
      </c>
      <c r="AC19" s="49"/>
      <c r="AD19" s="51" t="s">
        <v>26</v>
      </c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1</v>
      </c>
      <c r="BJ19" s="187"/>
      <c r="BK19" s="187">
        <f t="shared" si="2"/>
        <v>1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/>
      <c r="P20" s="47" t="s">
        <v>26</v>
      </c>
      <c r="Q20" s="46"/>
      <c r="R20" s="48" t="s">
        <v>26</v>
      </c>
      <c r="S20" s="49"/>
      <c r="T20" s="48" t="s">
        <v>26</v>
      </c>
      <c r="U20" s="48"/>
      <c r="V20" s="48" t="s">
        <v>26</v>
      </c>
      <c r="W20" s="50"/>
      <c r="X20" s="48" t="s">
        <v>26</v>
      </c>
      <c r="Y20" s="50"/>
      <c r="Z20" s="48" t="s">
        <v>85</v>
      </c>
      <c r="AA20" s="50"/>
      <c r="AB20" s="48" t="s">
        <v>26</v>
      </c>
      <c r="AC20" s="49"/>
      <c r="AD20" s="51" t="s">
        <v>26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0</v>
      </c>
      <c r="BJ20" s="187"/>
      <c r="BK20" s="187">
        <f t="shared" si="2"/>
        <v>0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 t="s">
        <v>26</v>
      </c>
      <c r="S21" s="49"/>
      <c r="T21" s="48" t="s">
        <v>26</v>
      </c>
      <c r="U21" s="48"/>
      <c r="V21" s="48" t="s">
        <v>26</v>
      </c>
      <c r="W21" s="50"/>
      <c r="X21" s="48" t="s">
        <v>26</v>
      </c>
      <c r="Y21" s="50"/>
      <c r="Z21" s="48" t="s">
        <v>26</v>
      </c>
      <c r="AA21" s="50"/>
      <c r="AB21" s="48" t="s">
        <v>26</v>
      </c>
      <c r="AC21" s="49"/>
      <c r="AD21" s="51" t="s">
        <v>26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 t="s">
        <v>26</v>
      </c>
      <c r="S24" s="58"/>
      <c r="T24" s="57" t="s">
        <v>26</v>
      </c>
      <c r="U24" s="57"/>
      <c r="V24" s="57" t="s">
        <v>26</v>
      </c>
      <c r="W24" s="59"/>
      <c r="X24" s="57" t="s">
        <v>26</v>
      </c>
      <c r="Y24" s="59"/>
      <c r="Z24" s="57" t="s">
        <v>26</v>
      </c>
      <c r="AA24" s="59"/>
      <c r="AB24" s="57" t="s">
        <v>26</v>
      </c>
      <c r="AC24" s="58"/>
      <c r="AD24" s="60" t="s">
        <v>26</v>
      </c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 t="s">
        <v>26</v>
      </c>
      <c r="S25" s="58"/>
      <c r="T25" s="57" t="s">
        <v>26</v>
      </c>
      <c r="U25" s="57"/>
      <c r="V25" s="57" t="s">
        <v>26</v>
      </c>
      <c r="W25" s="59"/>
      <c r="X25" s="57" t="s">
        <v>26</v>
      </c>
      <c r="Y25" s="59"/>
      <c r="Z25" s="57" t="s">
        <v>26</v>
      </c>
      <c r="AA25" s="59"/>
      <c r="AB25" s="57" t="s">
        <v>26</v>
      </c>
      <c r="AC25" s="58"/>
      <c r="AD25" s="60" t="s">
        <v>26</v>
      </c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 t="s">
        <v>26</v>
      </c>
      <c r="S26" s="49"/>
      <c r="T26" s="48" t="s">
        <v>26</v>
      </c>
      <c r="U26" s="48"/>
      <c r="V26" s="48" t="s">
        <v>26</v>
      </c>
      <c r="W26" s="50"/>
      <c r="X26" s="48" t="s">
        <v>26</v>
      </c>
      <c r="Y26" s="50"/>
      <c r="Z26" s="48" t="s">
        <v>26</v>
      </c>
      <c r="AA26" s="50"/>
      <c r="AB26" s="48" t="s">
        <v>26</v>
      </c>
      <c r="AC26" s="49"/>
      <c r="AD26" s="51" t="s">
        <v>26</v>
      </c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 t="s">
        <v>26</v>
      </c>
      <c r="S27" s="49"/>
      <c r="T27" s="48" t="s">
        <v>26</v>
      </c>
      <c r="U27" s="48"/>
      <c r="V27" s="48" t="s">
        <v>26</v>
      </c>
      <c r="W27" s="50"/>
      <c r="X27" s="48" t="s">
        <v>26</v>
      </c>
      <c r="Y27" s="50"/>
      <c r="Z27" s="48" t="s">
        <v>26</v>
      </c>
      <c r="AA27" s="50"/>
      <c r="AB27" s="48" t="s">
        <v>26</v>
      </c>
      <c r="AC27" s="49"/>
      <c r="AD27" s="51" t="s">
        <v>26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 t="s">
        <v>26</v>
      </c>
      <c r="S28" s="49"/>
      <c r="T28" s="48" t="s">
        <v>26</v>
      </c>
      <c r="U28" s="48"/>
      <c r="V28" s="48" t="s">
        <v>26</v>
      </c>
      <c r="W28" s="50"/>
      <c r="X28" s="48" t="s">
        <v>26</v>
      </c>
      <c r="Y28" s="50"/>
      <c r="Z28" s="48" t="s">
        <v>26</v>
      </c>
      <c r="AA28" s="50"/>
      <c r="AB28" s="48" t="s">
        <v>26</v>
      </c>
      <c r="AC28" s="49"/>
      <c r="AD28" s="51" t="s">
        <v>26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 t="s">
        <v>26</v>
      </c>
      <c r="S30" s="49"/>
      <c r="T30" s="48" t="s">
        <v>26</v>
      </c>
      <c r="U30" s="48"/>
      <c r="V30" s="48" t="s">
        <v>26</v>
      </c>
      <c r="W30" s="50"/>
      <c r="X30" s="48" t="s">
        <v>26</v>
      </c>
      <c r="Y30" s="50"/>
      <c r="Z30" s="48" t="s">
        <v>26</v>
      </c>
      <c r="AA30" s="50"/>
      <c r="AB30" s="48" t="s">
        <v>26</v>
      </c>
      <c r="AC30" s="49"/>
      <c r="AD30" s="51" t="s">
        <v>26</v>
      </c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54" customFormat="1" ht="20.100000000000001" customHeight="1">
      <c r="A31" s="45">
        <v>16</v>
      </c>
      <c r="B31" s="193" t="s">
        <v>43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  <c r="O31" s="70"/>
      <c r="P31" s="70" t="s">
        <v>26</v>
      </c>
      <c r="Q31" s="70"/>
      <c r="R31" s="70" t="s">
        <v>26</v>
      </c>
      <c r="S31" s="70"/>
      <c r="T31" s="70" t="s">
        <v>26</v>
      </c>
      <c r="U31" s="70"/>
      <c r="V31" s="70" t="s">
        <v>29</v>
      </c>
      <c r="W31" s="70"/>
      <c r="X31" s="70" t="s">
        <v>26</v>
      </c>
      <c r="Y31" s="70"/>
      <c r="Z31" s="70" t="s">
        <v>86</v>
      </c>
      <c r="AA31" s="70"/>
      <c r="AB31" s="70" t="s">
        <v>26</v>
      </c>
      <c r="AC31" s="70"/>
      <c r="AD31" s="52" t="s">
        <v>26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96">
        <f t="shared" si="0"/>
        <v>0</v>
      </c>
      <c r="BH31" s="196"/>
      <c r="BI31" s="196">
        <f t="shared" si="1"/>
        <v>1</v>
      </c>
      <c r="BJ31" s="196"/>
      <c r="BK31" s="196">
        <f t="shared" si="2"/>
        <v>1</v>
      </c>
      <c r="BL31" s="196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/>
      <c r="P32" s="70" t="s">
        <v>29</v>
      </c>
      <c r="Q32" s="70"/>
      <c r="R32" s="70" t="s">
        <v>26</v>
      </c>
      <c r="S32" s="70"/>
      <c r="T32" s="70" t="s">
        <v>26</v>
      </c>
      <c r="U32" s="70"/>
      <c r="V32" s="70" t="s">
        <v>26</v>
      </c>
      <c r="W32" s="70"/>
      <c r="X32" s="70" t="s">
        <v>26</v>
      </c>
      <c r="Y32" s="70"/>
      <c r="Z32" s="70" t="s">
        <v>86</v>
      </c>
      <c r="AA32" s="70"/>
      <c r="AB32" s="70" t="s">
        <v>26</v>
      </c>
      <c r="AC32" s="70"/>
      <c r="AD32" s="52" t="s">
        <v>26</v>
      </c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1</v>
      </c>
      <c r="BJ32" s="196"/>
      <c r="BK32" s="196">
        <f t="shared" si="2"/>
        <v>1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/>
      <c r="P33" s="70" t="s">
        <v>26</v>
      </c>
      <c r="Q33" s="70"/>
      <c r="R33" s="70" t="s">
        <v>26</v>
      </c>
      <c r="S33" s="70"/>
      <c r="T33" s="70" t="s">
        <v>26</v>
      </c>
      <c r="U33" s="70"/>
      <c r="V33" s="70" t="s">
        <v>26</v>
      </c>
      <c r="W33" s="70"/>
      <c r="X33" s="70" t="s">
        <v>26</v>
      </c>
      <c r="Y33" s="70"/>
      <c r="Z33" s="70" t="s">
        <v>26</v>
      </c>
      <c r="AA33" s="70"/>
      <c r="AB33" s="70" t="s">
        <v>26</v>
      </c>
      <c r="AC33" s="70"/>
      <c r="AD33" s="52" t="s">
        <v>26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 t="s">
        <v>26</v>
      </c>
      <c r="S35" s="70"/>
      <c r="T35" s="70" t="s">
        <v>26</v>
      </c>
      <c r="U35" s="70"/>
      <c r="V35" s="70" t="s">
        <v>26</v>
      </c>
      <c r="W35" s="70"/>
      <c r="X35" s="70" t="s">
        <v>26</v>
      </c>
      <c r="Y35" s="70"/>
      <c r="Z35" s="70" t="s">
        <v>33</v>
      </c>
      <c r="AA35" s="70"/>
      <c r="AB35" s="70" t="s">
        <v>26</v>
      </c>
      <c r="AC35" s="70"/>
      <c r="AD35" s="52" t="s">
        <v>26</v>
      </c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 t="s">
        <v>26</v>
      </c>
      <c r="S36" s="70"/>
      <c r="T36" s="70" t="s">
        <v>26</v>
      </c>
      <c r="U36" s="70"/>
      <c r="V36" s="70" t="s">
        <v>26</v>
      </c>
      <c r="W36" s="70"/>
      <c r="X36" s="70" t="s">
        <v>26</v>
      </c>
      <c r="Y36" s="70"/>
      <c r="Z36" s="70" t="s">
        <v>26</v>
      </c>
      <c r="AA36" s="70"/>
      <c r="AB36" s="70" t="s">
        <v>26</v>
      </c>
      <c r="AC36" s="70"/>
      <c r="AD36" s="52" t="s">
        <v>26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26</v>
      </c>
      <c r="Q37" s="70"/>
      <c r="R37" s="70" t="s">
        <v>26</v>
      </c>
      <c r="S37" s="70"/>
      <c r="T37" s="70" t="s">
        <v>26</v>
      </c>
      <c r="U37" s="70"/>
      <c r="V37" s="70" t="s">
        <v>26</v>
      </c>
      <c r="W37" s="70"/>
      <c r="X37" s="70" t="s">
        <v>26</v>
      </c>
      <c r="Y37" s="70"/>
      <c r="Z37" s="70" t="s">
        <v>26</v>
      </c>
      <c r="AA37" s="70"/>
      <c r="AB37" s="70" t="s">
        <v>26</v>
      </c>
      <c r="AC37" s="70"/>
      <c r="AD37" s="52" t="s">
        <v>26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 t="s">
        <v>51</v>
      </c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33C5-83FB-4012-B5FD-0E1661113896}">
  <dimension ref="A1:HN100"/>
  <sheetViews>
    <sheetView topLeftCell="A13" workbookViewId="0">
      <selection activeCell="A10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 t="s">
        <v>87</v>
      </c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 t="s">
        <v>88</v>
      </c>
      <c r="P14" s="146"/>
      <c r="Q14" s="145" t="s">
        <v>89</v>
      </c>
      <c r="R14" s="146"/>
      <c r="S14" s="145"/>
      <c r="T14" s="146"/>
      <c r="U14" s="145" t="s">
        <v>16</v>
      </c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 t="s">
        <v>26</v>
      </c>
      <c r="P16" s="64"/>
      <c r="Q16" s="65"/>
      <c r="R16" s="66" t="s">
        <v>26</v>
      </c>
      <c r="S16" s="67"/>
      <c r="T16" s="66"/>
      <c r="U16" s="66" t="s">
        <v>26</v>
      </c>
      <c r="V16" s="66"/>
      <c r="W16" s="50"/>
      <c r="X16" s="48"/>
      <c r="Y16" s="50" t="s">
        <v>26</v>
      </c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 t="s">
        <v>26</v>
      </c>
      <c r="P17" s="47"/>
      <c r="Q17" s="46"/>
      <c r="R17" s="48" t="s">
        <v>26</v>
      </c>
      <c r="S17" s="49"/>
      <c r="T17" s="48"/>
      <c r="U17" s="48" t="s">
        <v>26</v>
      </c>
      <c r="V17" s="48"/>
      <c r="W17" s="50"/>
      <c r="X17" s="48"/>
      <c r="Y17" s="50" t="s">
        <v>26</v>
      </c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 t="s">
        <v>26</v>
      </c>
      <c r="P19" s="47"/>
      <c r="Q19" s="46"/>
      <c r="R19" s="48" t="s">
        <v>26</v>
      </c>
      <c r="S19" s="49"/>
      <c r="T19" s="48"/>
      <c r="U19" s="48" t="s">
        <v>29</v>
      </c>
      <c r="V19" s="48"/>
      <c r="W19" s="50"/>
      <c r="X19" s="48"/>
      <c r="Y19" s="50" t="s">
        <v>33</v>
      </c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1</v>
      </c>
      <c r="BJ19" s="187"/>
      <c r="BK19" s="187">
        <f t="shared" si="2"/>
        <v>1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 t="s">
        <v>26</v>
      </c>
      <c r="P20" s="47"/>
      <c r="Q20" s="46"/>
      <c r="R20" s="48" t="s">
        <v>29</v>
      </c>
      <c r="S20" s="49"/>
      <c r="T20" s="48"/>
      <c r="U20" s="48" t="s">
        <v>26</v>
      </c>
      <c r="V20" s="48"/>
      <c r="W20" s="50"/>
      <c r="X20" s="48"/>
      <c r="Y20" s="50" t="s">
        <v>26</v>
      </c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1</v>
      </c>
      <c r="BJ20" s="187"/>
      <c r="BK20" s="187">
        <f t="shared" si="2"/>
        <v>1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 t="s">
        <v>26</v>
      </c>
      <c r="P21" s="47"/>
      <c r="Q21" s="46"/>
      <c r="R21" s="48" t="s">
        <v>26</v>
      </c>
      <c r="S21" s="49"/>
      <c r="T21" s="48"/>
      <c r="U21" s="48" t="s">
        <v>26</v>
      </c>
      <c r="V21" s="48"/>
      <c r="W21" s="50"/>
      <c r="X21" s="48"/>
      <c r="Y21" s="50" t="s">
        <v>26</v>
      </c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 t="s">
        <v>26</v>
      </c>
      <c r="P24" s="56"/>
      <c r="Q24" s="55"/>
      <c r="R24" s="57" t="s">
        <v>26</v>
      </c>
      <c r="S24" s="58"/>
      <c r="T24" s="57"/>
      <c r="U24" s="57" t="s">
        <v>26</v>
      </c>
      <c r="V24" s="57"/>
      <c r="W24" s="59"/>
      <c r="X24" s="57"/>
      <c r="Y24" s="59" t="s">
        <v>26</v>
      </c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 t="s">
        <v>26</v>
      </c>
      <c r="P25" s="56"/>
      <c r="Q25" s="55"/>
      <c r="R25" s="57" t="s">
        <v>26</v>
      </c>
      <c r="S25" s="58"/>
      <c r="T25" s="57"/>
      <c r="U25" s="57" t="s">
        <v>26</v>
      </c>
      <c r="V25" s="57"/>
      <c r="W25" s="59"/>
      <c r="X25" s="57"/>
      <c r="Y25" s="59" t="s">
        <v>26</v>
      </c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 t="s">
        <v>26</v>
      </c>
      <c r="P26" s="47"/>
      <c r="Q26" s="46"/>
      <c r="R26" s="48" t="s">
        <v>26</v>
      </c>
      <c r="S26" s="49"/>
      <c r="T26" s="48"/>
      <c r="U26" s="48" t="s">
        <v>26</v>
      </c>
      <c r="V26" s="48"/>
      <c r="W26" s="50"/>
      <c r="X26" s="48"/>
      <c r="Y26" s="50" t="s">
        <v>26</v>
      </c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 t="s">
        <v>26</v>
      </c>
      <c r="P27" s="47"/>
      <c r="Q27" s="46"/>
      <c r="R27" s="48" t="s">
        <v>26</v>
      </c>
      <c r="S27" s="49"/>
      <c r="T27" s="48"/>
      <c r="U27" s="48" t="s">
        <v>26</v>
      </c>
      <c r="V27" s="48"/>
      <c r="W27" s="50"/>
      <c r="X27" s="48"/>
      <c r="Y27" s="50" t="s">
        <v>26</v>
      </c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 t="s">
        <v>26</v>
      </c>
      <c r="P28" s="47"/>
      <c r="Q28" s="46"/>
      <c r="R28" s="48" t="s">
        <v>26</v>
      </c>
      <c r="S28" s="49"/>
      <c r="T28" s="48"/>
      <c r="U28" s="48" t="s">
        <v>26</v>
      </c>
      <c r="V28" s="48"/>
      <c r="W28" s="50"/>
      <c r="X28" s="48"/>
      <c r="Y28" s="50" t="s">
        <v>29</v>
      </c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1</v>
      </c>
      <c r="BJ28" s="196"/>
      <c r="BK28" s="196">
        <f t="shared" si="2"/>
        <v>1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 t="s">
        <v>26</v>
      </c>
      <c r="P30" s="47"/>
      <c r="Q30" s="46"/>
      <c r="R30" s="48" t="s">
        <v>26</v>
      </c>
      <c r="S30" s="49"/>
      <c r="T30" s="48"/>
      <c r="U30" s="48" t="s">
        <v>26</v>
      </c>
      <c r="V30" s="48"/>
      <c r="W30" s="50"/>
      <c r="X30" s="48"/>
      <c r="Y30" s="50" t="s">
        <v>26</v>
      </c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54" customFormat="1" ht="20.100000000000001" customHeight="1">
      <c r="A31" s="45">
        <v>16</v>
      </c>
      <c r="B31" s="193" t="s">
        <v>43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  <c r="O31" s="70" t="s">
        <v>29</v>
      </c>
      <c r="P31" s="70"/>
      <c r="Q31" s="70"/>
      <c r="R31" s="70" t="s">
        <v>29</v>
      </c>
      <c r="S31" s="70"/>
      <c r="T31" s="70"/>
      <c r="U31" s="70" t="s">
        <v>29</v>
      </c>
      <c r="V31" s="70"/>
      <c r="W31" s="70"/>
      <c r="X31" s="70"/>
      <c r="Y31" s="70" t="s">
        <v>29</v>
      </c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96">
        <f t="shared" si="0"/>
        <v>0</v>
      </c>
      <c r="BH31" s="196"/>
      <c r="BI31" s="196">
        <f t="shared" si="1"/>
        <v>4</v>
      </c>
      <c r="BJ31" s="196"/>
      <c r="BK31" s="196">
        <f t="shared" si="2"/>
        <v>4</v>
      </c>
      <c r="BL31" s="196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 t="s">
        <v>26</v>
      </c>
      <c r="P32" s="70"/>
      <c r="Q32" s="70"/>
      <c r="R32" s="70" t="s">
        <v>29</v>
      </c>
      <c r="S32" s="70"/>
      <c r="T32" s="70"/>
      <c r="U32" s="70" t="s">
        <v>29</v>
      </c>
      <c r="V32" s="70"/>
      <c r="W32" s="70"/>
      <c r="X32" s="70"/>
      <c r="Y32" s="70" t="s">
        <v>29</v>
      </c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3</v>
      </c>
      <c r="BJ32" s="196"/>
      <c r="BK32" s="196">
        <f t="shared" si="2"/>
        <v>3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 t="s">
        <v>26</v>
      </c>
      <c r="P33" s="70"/>
      <c r="Q33" s="70"/>
      <c r="R33" s="70" t="s">
        <v>26</v>
      </c>
      <c r="S33" s="70"/>
      <c r="T33" s="70"/>
      <c r="U33" s="70" t="s">
        <v>26</v>
      </c>
      <c r="V33" s="70"/>
      <c r="W33" s="70"/>
      <c r="X33" s="70"/>
      <c r="Y33" s="70" t="s">
        <v>26</v>
      </c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 t="s">
        <v>26</v>
      </c>
      <c r="P35" s="70"/>
      <c r="Q35" s="70"/>
      <c r="R35" s="70" t="s">
        <v>26</v>
      </c>
      <c r="S35" s="70"/>
      <c r="T35" s="70"/>
      <c r="U35" s="70" t="s">
        <v>26</v>
      </c>
      <c r="V35" s="70"/>
      <c r="W35" s="70"/>
      <c r="X35" s="70"/>
      <c r="Y35" s="70" t="s">
        <v>26</v>
      </c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 t="s">
        <v>26</v>
      </c>
      <c r="P36" s="70"/>
      <c r="Q36" s="70"/>
      <c r="R36" s="70" t="s">
        <v>26</v>
      </c>
      <c r="S36" s="70"/>
      <c r="T36" s="70"/>
      <c r="U36" s="70" t="s">
        <v>26</v>
      </c>
      <c r="V36" s="70"/>
      <c r="W36" s="70"/>
      <c r="X36" s="70"/>
      <c r="Y36" s="70" t="s">
        <v>29</v>
      </c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 t="s">
        <v>26</v>
      </c>
      <c r="P37" s="70"/>
      <c r="Q37" s="70"/>
      <c r="R37" s="70" t="s">
        <v>26</v>
      </c>
      <c r="S37" s="70"/>
      <c r="T37" s="70"/>
      <c r="U37" s="70" t="s">
        <v>26</v>
      </c>
      <c r="V37" s="70"/>
      <c r="W37" s="70"/>
      <c r="X37" s="70"/>
      <c r="Y37" s="70" t="s">
        <v>26</v>
      </c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1992-F7AA-42AA-A3C2-AC5675286FF5}">
  <dimension ref="A1:HN100"/>
  <sheetViews>
    <sheetView topLeftCell="A20" workbookViewId="0">
      <selection activeCell="A20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 t="s">
        <v>90</v>
      </c>
      <c r="R14" s="146"/>
      <c r="S14" s="145" t="s">
        <v>91</v>
      </c>
      <c r="T14" s="146"/>
      <c r="U14" s="145" t="s">
        <v>92</v>
      </c>
      <c r="V14" s="146"/>
      <c r="W14" s="145"/>
      <c r="X14" s="146"/>
      <c r="Y14" s="145" t="s">
        <v>93</v>
      </c>
      <c r="Z14" s="146"/>
      <c r="AA14" s="145"/>
      <c r="AB14" s="146"/>
      <c r="AC14" s="145" t="s">
        <v>19</v>
      </c>
      <c r="AD14" s="146"/>
      <c r="AE14" s="159"/>
      <c r="AF14" s="160"/>
      <c r="AG14" s="159" t="s">
        <v>94</v>
      </c>
      <c r="AH14" s="160"/>
      <c r="AI14" s="159" t="s">
        <v>21</v>
      </c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/>
      <c r="Q16" s="65" t="s">
        <v>26</v>
      </c>
      <c r="R16" s="66"/>
      <c r="S16" s="67" t="s">
        <v>26</v>
      </c>
      <c r="T16" s="66"/>
      <c r="U16" s="66" t="s">
        <v>26</v>
      </c>
      <c r="V16" s="66"/>
      <c r="W16" s="50"/>
      <c r="X16" s="48"/>
      <c r="Y16" s="50" t="s">
        <v>26</v>
      </c>
      <c r="Z16" s="48"/>
      <c r="AA16" s="50"/>
      <c r="AB16" s="48"/>
      <c r="AC16" s="68" t="s">
        <v>26</v>
      </c>
      <c r="AD16" s="69"/>
      <c r="AE16" s="5"/>
      <c r="AF16" s="10"/>
      <c r="AG16" s="10" t="s">
        <v>26</v>
      </c>
      <c r="AH16" s="10"/>
      <c r="AI16" s="5" t="s">
        <v>26</v>
      </c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/>
      <c r="Q17" s="46" t="s">
        <v>26</v>
      </c>
      <c r="R17" s="48"/>
      <c r="S17" s="49" t="s">
        <v>26</v>
      </c>
      <c r="T17" s="48"/>
      <c r="U17" s="48" t="s">
        <v>26</v>
      </c>
      <c r="V17" s="48"/>
      <c r="W17" s="50"/>
      <c r="X17" s="48"/>
      <c r="Y17" s="50" t="s">
        <v>26</v>
      </c>
      <c r="Z17" s="48"/>
      <c r="AA17" s="50"/>
      <c r="AB17" s="48"/>
      <c r="AC17" s="49" t="s">
        <v>26</v>
      </c>
      <c r="AD17" s="51"/>
      <c r="AE17" s="5"/>
      <c r="AF17" s="10"/>
      <c r="AG17" s="10" t="s">
        <v>26</v>
      </c>
      <c r="AH17" s="10"/>
      <c r="AI17" s="10" t="s">
        <v>26</v>
      </c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/>
      <c r="P19" s="47"/>
      <c r="Q19" s="46" t="s">
        <v>26</v>
      </c>
      <c r="R19" s="48"/>
      <c r="S19" s="49" t="s">
        <v>26</v>
      </c>
      <c r="T19" s="48"/>
      <c r="U19" s="48" t="s">
        <v>26</v>
      </c>
      <c r="V19" s="48"/>
      <c r="W19" s="50"/>
      <c r="X19" s="48"/>
      <c r="Y19" s="50" t="s">
        <v>26</v>
      </c>
      <c r="Z19" s="48"/>
      <c r="AA19" s="50"/>
      <c r="AB19" s="48"/>
      <c r="AC19" s="49" t="s">
        <v>26</v>
      </c>
      <c r="AD19" s="51"/>
      <c r="AE19" s="10"/>
      <c r="AF19" s="10"/>
      <c r="AG19" s="10" t="s">
        <v>26</v>
      </c>
      <c r="AH19" s="10"/>
      <c r="AI19" s="10" t="s">
        <v>26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0</v>
      </c>
      <c r="BJ19" s="187"/>
      <c r="BK19" s="187">
        <f t="shared" si="2"/>
        <v>0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/>
      <c r="P20" s="47"/>
      <c r="Q20" s="46" t="s">
        <v>26</v>
      </c>
      <c r="R20" s="48"/>
      <c r="S20" s="49" t="s">
        <v>26</v>
      </c>
      <c r="T20" s="48"/>
      <c r="U20" s="48" t="s">
        <v>29</v>
      </c>
      <c r="V20" s="48"/>
      <c r="W20" s="50"/>
      <c r="X20" s="48"/>
      <c r="Y20" s="50" t="s">
        <v>29</v>
      </c>
      <c r="Z20" s="48"/>
      <c r="AA20" s="50"/>
      <c r="AB20" s="48"/>
      <c r="AC20" s="49" t="s">
        <v>29</v>
      </c>
      <c r="AD20" s="51"/>
      <c r="AE20" s="10"/>
      <c r="AF20" s="10"/>
      <c r="AG20" s="10" t="s">
        <v>29</v>
      </c>
      <c r="AH20" s="10"/>
      <c r="AI20" s="10" t="s">
        <v>29</v>
      </c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5</v>
      </c>
      <c r="BJ20" s="187"/>
      <c r="BK20" s="187">
        <f t="shared" si="2"/>
        <v>5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/>
      <c r="Q21" s="46" t="s">
        <v>26</v>
      </c>
      <c r="R21" s="48"/>
      <c r="S21" s="49" t="s">
        <v>26</v>
      </c>
      <c r="T21" s="48"/>
      <c r="U21" s="48" t="s">
        <v>26</v>
      </c>
      <c r="V21" s="48"/>
      <c r="W21" s="50"/>
      <c r="X21" s="48"/>
      <c r="Y21" s="50" t="s">
        <v>26</v>
      </c>
      <c r="Z21" s="48"/>
      <c r="AA21" s="50"/>
      <c r="AB21" s="48"/>
      <c r="AC21" s="49" t="s">
        <v>26</v>
      </c>
      <c r="AD21" s="51"/>
      <c r="AE21" s="10"/>
      <c r="AF21" s="10"/>
      <c r="AG21" s="10" t="s">
        <v>26</v>
      </c>
      <c r="AH21" s="10"/>
      <c r="AI21" s="10" t="s">
        <v>26</v>
      </c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/>
      <c r="Q24" s="55" t="s">
        <v>26</v>
      </c>
      <c r="R24" s="57"/>
      <c r="S24" s="58" t="s">
        <v>26</v>
      </c>
      <c r="T24" s="57"/>
      <c r="U24" s="57" t="s">
        <v>26</v>
      </c>
      <c r="V24" s="57"/>
      <c r="W24" s="59"/>
      <c r="X24" s="57"/>
      <c r="Y24" s="59" t="s">
        <v>26</v>
      </c>
      <c r="Z24" s="57"/>
      <c r="AA24" s="59"/>
      <c r="AB24" s="57"/>
      <c r="AC24" s="58" t="s">
        <v>26</v>
      </c>
      <c r="AD24" s="60"/>
      <c r="AE24" s="10"/>
      <c r="AF24" s="10"/>
      <c r="AG24" s="10" t="s">
        <v>26</v>
      </c>
      <c r="AH24" s="10"/>
      <c r="AI24" s="10" t="s">
        <v>26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/>
      <c r="Q25" s="55" t="s">
        <v>26</v>
      </c>
      <c r="R25" s="57"/>
      <c r="S25" s="58" t="s">
        <v>26</v>
      </c>
      <c r="T25" s="57"/>
      <c r="U25" s="57" t="s">
        <v>26</v>
      </c>
      <c r="V25" s="57"/>
      <c r="W25" s="59"/>
      <c r="X25" s="57"/>
      <c r="Y25" s="59" t="s">
        <v>26</v>
      </c>
      <c r="Z25" s="57"/>
      <c r="AA25" s="59"/>
      <c r="AB25" s="57"/>
      <c r="AC25" s="58" t="s">
        <v>26</v>
      </c>
      <c r="AD25" s="60"/>
      <c r="AE25" s="10"/>
      <c r="AF25" s="10"/>
      <c r="AG25" s="10" t="s">
        <v>26</v>
      </c>
      <c r="AH25" s="10"/>
      <c r="AI25" s="10" t="s">
        <v>26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/>
      <c r="Q26" s="46" t="s">
        <v>26</v>
      </c>
      <c r="R26" s="48"/>
      <c r="S26" s="49" t="s">
        <v>26</v>
      </c>
      <c r="T26" s="48"/>
      <c r="U26" s="48" t="s">
        <v>26</v>
      </c>
      <c r="V26" s="48"/>
      <c r="W26" s="50"/>
      <c r="X26" s="48"/>
      <c r="Y26" s="50" t="s">
        <v>26</v>
      </c>
      <c r="Z26" s="48"/>
      <c r="AA26" s="50"/>
      <c r="AB26" s="48"/>
      <c r="AC26" s="49" t="s">
        <v>26</v>
      </c>
      <c r="AD26" s="51"/>
      <c r="AE26" s="52"/>
      <c r="AF26" s="52"/>
      <c r="AG26" s="52" t="s">
        <v>26</v>
      </c>
      <c r="AH26" s="52"/>
      <c r="AI26" s="52" t="s">
        <v>26</v>
      </c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/>
      <c r="Q27" s="46" t="s">
        <v>26</v>
      </c>
      <c r="R27" s="48"/>
      <c r="S27" s="49" t="s">
        <v>26</v>
      </c>
      <c r="T27" s="48"/>
      <c r="U27" s="48" t="s">
        <v>26</v>
      </c>
      <c r="V27" s="48"/>
      <c r="W27" s="50"/>
      <c r="X27" s="48"/>
      <c r="Y27" s="50" t="s">
        <v>26</v>
      </c>
      <c r="Z27" s="48"/>
      <c r="AA27" s="50"/>
      <c r="AB27" s="48"/>
      <c r="AC27" s="49" t="s">
        <v>26</v>
      </c>
      <c r="AD27" s="51"/>
      <c r="AE27" s="52"/>
      <c r="AF27" s="52"/>
      <c r="AG27" s="52" t="s">
        <v>26</v>
      </c>
      <c r="AH27" s="52"/>
      <c r="AI27" s="52" t="s">
        <v>26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/>
      <c r="Q28" s="46" t="s">
        <v>26</v>
      </c>
      <c r="R28" s="48"/>
      <c r="S28" s="49" t="s">
        <v>26</v>
      </c>
      <c r="T28" s="48"/>
      <c r="U28" s="48" t="s">
        <v>26</v>
      </c>
      <c r="V28" s="48"/>
      <c r="W28" s="50"/>
      <c r="X28" s="48"/>
      <c r="Y28" s="50" t="s">
        <v>26</v>
      </c>
      <c r="Z28" s="48"/>
      <c r="AA28" s="50"/>
      <c r="AB28" s="48"/>
      <c r="AC28" s="49" t="s">
        <v>26</v>
      </c>
      <c r="AD28" s="51"/>
      <c r="AE28" s="52"/>
      <c r="AF28" s="52"/>
      <c r="AG28" s="52" t="s">
        <v>26</v>
      </c>
      <c r="AH28" s="52"/>
      <c r="AI28" s="52" t="s">
        <v>26</v>
      </c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/>
      <c r="Q30" s="46" t="s">
        <v>26</v>
      </c>
      <c r="R30" s="48"/>
      <c r="S30" s="49" t="s">
        <v>26</v>
      </c>
      <c r="T30" s="48"/>
      <c r="U30" s="48" t="s">
        <v>26</v>
      </c>
      <c r="V30" s="48"/>
      <c r="W30" s="50"/>
      <c r="X30" s="48"/>
      <c r="Y30" s="50" t="s">
        <v>26</v>
      </c>
      <c r="Z30" s="48"/>
      <c r="AA30" s="50"/>
      <c r="AB30" s="48"/>
      <c r="AC30" s="49" t="s">
        <v>26</v>
      </c>
      <c r="AD30" s="51"/>
      <c r="AE30" s="52"/>
      <c r="AF30" s="52"/>
      <c r="AG30" s="52" t="s">
        <v>26</v>
      </c>
      <c r="AH30" s="52"/>
      <c r="AI30" s="52" t="s">
        <v>26</v>
      </c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90" customFormat="1" ht="20.100000000000001" customHeight="1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 t="s">
        <v>29</v>
      </c>
      <c r="R31" s="92"/>
      <c r="S31" s="92" t="s">
        <v>29</v>
      </c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2</v>
      </c>
      <c r="BJ31" s="192"/>
      <c r="BK31" s="192">
        <f t="shared" si="2"/>
        <v>2</v>
      </c>
      <c r="BL31" s="192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/>
      <c r="P32" s="70"/>
      <c r="Q32" s="70" t="s">
        <v>29</v>
      </c>
      <c r="R32" s="70"/>
      <c r="S32" s="70" t="s">
        <v>26</v>
      </c>
      <c r="T32" s="70"/>
      <c r="U32" s="70" t="s">
        <v>26</v>
      </c>
      <c r="V32" s="70"/>
      <c r="W32" s="70"/>
      <c r="X32" s="70"/>
      <c r="Y32" s="70" t="s">
        <v>26</v>
      </c>
      <c r="Z32" s="70"/>
      <c r="AA32" s="70"/>
      <c r="AB32" s="70"/>
      <c r="AC32" s="70" t="s">
        <v>26</v>
      </c>
      <c r="AD32" s="52"/>
      <c r="AE32" s="52"/>
      <c r="AF32" s="52"/>
      <c r="AG32" s="52" t="s">
        <v>26</v>
      </c>
      <c r="AH32" s="52"/>
      <c r="AI32" s="52" t="s">
        <v>26</v>
      </c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1</v>
      </c>
      <c r="BJ32" s="196"/>
      <c r="BK32" s="196">
        <f t="shared" si="2"/>
        <v>1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/>
      <c r="P33" s="70"/>
      <c r="Q33" s="70" t="s">
        <v>29</v>
      </c>
      <c r="R33" s="70"/>
      <c r="S33" s="70" t="s">
        <v>26</v>
      </c>
      <c r="T33" s="70"/>
      <c r="U33" s="70" t="s">
        <v>26</v>
      </c>
      <c r="V33" s="70"/>
      <c r="W33" s="70"/>
      <c r="X33" s="70"/>
      <c r="Y33" s="70" t="s">
        <v>26</v>
      </c>
      <c r="Z33" s="70"/>
      <c r="AA33" s="70"/>
      <c r="AB33" s="70"/>
      <c r="AC33" s="70" t="s">
        <v>26</v>
      </c>
      <c r="AD33" s="52"/>
      <c r="AE33" s="52"/>
      <c r="AF33" s="52"/>
      <c r="AG33" s="52" t="s">
        <v>26</v>
      </c>
      <c r="AH33" s="52"/>
      <c r="AI33" s="52" t="s">
        <v>29</v>
      </c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/>
      <c r="Q35" s="70" t="s">
        <v>26</v>
      </c>
      <c r="R35" s="70"/>
      <c r="S35" s="70" t="s">
        <v>26</v>
      </c>
      <c r="T35" s="70"/>
      <c r="U35" s="70" t="s">
        <v>26</v>
      </c>
      <c r="V35" s="70"/>
      <c r="W35" s="70"/>
      <c r="X35" s="70"/>
      <c r="Y35" s="70" t="s">
        <v>26</v>
      </c>
      <c r="Z35" s="70"/>
      <c r="AA35" s="70"/>
      <c r="AB35" s="70"/>
      <c r="AC35" s="70" t="s">
        <v>26</v>
      </c>
      <c r="AD35" s="52"/>
      <c r="AE35" s="52"/>
      <c r="AF35" s="52"/>
      <c r="AG35" s="52" t="s">
        <v>26</v>
      </c>
      <c r="AH35" s="52"/>
      <c r="AI35" s="52" t="s">
        <v>26</v>
      </c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/>
      <c r="Q36" s="70" t="s">
        <v>26</v>
      </c>
      <c r="R36" s="70"/>
      <c r="S36" s="70" t="s">
        <v>26</v>
      </c>
      <c r="T36" s="70"/>
      <c r="U36" s="70" t="s">
        <v>26</v>
      </c>
      <c r="V36" s="70"/>
      <c r="W36" s="70"/>
      <c r="X36" s="70"/>
      <c r="Y36" s="70" t="s">
        <v>26</v>
      </c>
      <c r="Z36" s="70"/>
      <c r="AA36" s="70"/>
      <c r="AB36" s="70"/>
      <c r="AC36" s="70" t="s">
        <v>26</v>
      </c>
      <c r="AD36" s="52"/>
      <c r="AE36" s="52"/>
      <c r="AF36" s="52"/>
      <c r="AG36" s="52" t="s">
        <v>26</v>
      </c>
      <c r="AH36" s="52"/>
      <c r="AI36" s="52" t="s">
        <v>26</v>
      </c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/>
      <c r="Q37" s="70" t="s">
        <v>26</v>
      </c>
      <c r="R37" s="70"/>
      <c r="S37" s="70" t="s">
        <v>26</v>
      </c>
      <c r="T37" s="70"/>
      <c r="U37" s="70" t="s">
        <v>29</v>
      </c>
      <c r="V37" s="70"/>
      <c r="W37" s="70"/>
      <c r="X37" s="70"/>
      <c r="Y37" s="70" t="s">
        <v>26</v>
      </c>
      <c r="Z37" s="70"/>
      <c r="AA37" s="70"/>
      <c r="AB37" s="70"/>
      <c r="AC37" s="70" t="s">
        <v>26</v>
      </c>
      <c r="AD37" s="52"/>
      <c r="AE37" s="52"/>
      <c r="AF37" s="52"/>
      <c r="AG37" s="52" t="s">
        <v>26</v>
      </c>
      <c r="AH37" s="52"/>
      <c r="AI37" s="52" t="s">
        <v>26</v>
      </c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6BE4-B62D-450E-96B9-C3B4DFE2C4A0}">
  <dimension ref="A1:HN100"/>
  <sheetViews>
    <sheetView topLeftCell="N1" workbookViewId="0">
      <selection activeCell="N1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3</v>
      </c>
      <c r="Q15" s="62"/>
      <c r="R15" s="62">
        <v>5</v>
      </c>
      <c r="S15" s="62"/>
      <c r="T15" s="62">
        <v>12</v>
      </c>
      <c r="U15" s="62"/>
      <c r="V15" s="62"/>
      <c r="W15" s="62" t="s">
        <v>95</v>
      </c>
      <c r="X15" s="62"/>
      <c r="Y15" s="62"/>
      <c r="Z15" s="62"/>
      <c r="AA15" s="62">
        <v>19</v>
      </c>
      <c r="AB15" s="62"/>
      <c r="AC15" s="62"/>
      <c r="AD15" s="62">
        <v>24</v>
      </c>
      <c r="AE15" s="30"/>
      <c r="AF15" s="30">
        <v>26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 t="s">
        <v>26</v>
      </c>
      <c r="S16" s="67"/>
      <c r="T16" s="66" t="s">
        <v>26</v>
      </c>
      <c r="U16" s="66"/>
      <c r="V16" s="66"/>
      <c r="W16" s="50"/>
      <c r="X16" s="48"/>
      <c r="Y16" s="50"/>
      <c r="Z16" s="48"/>
      <c r="AA16" s="50" t="s">
        <v>26</v>
      </c>
      <c r="AB16" s="48"/>
      <c r="AC16" s="68"/>
      <c r="AD16" s="69" t="s">
        <v>26</v>
      </c>
      <c r="AE16" s="5"/>
      <c r="AF16" s="10" t="s">
        <v>26</v>
      </c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26</v>
      </c>
      <c r="Q17" s="46"/>
      <c r="R17" s="48" t="s">
        <v>26</v>
      </c>
      <c r="S17" s="49"/>
      <c r="T17" s="48" t="s">
        <v>26</v>
      </c>
      <c r="U17" s="48"/>
      <c r="V17" s="48"/>
      <c r="W17" s="50"/>
      <c r="X17" s="48"/>
      <c r="Y17" s="50"/>
      <c r="Z17" s="48"/>
      <c r="AA17" s="50" t="s">
        <v>26</v>
      </c>
      <c r="AB17" s="48"/>
      <c r="AC17" s="49"/>
      <c r="AD17" s="51" t="s">
        <v>26</v>
      </c>
      <c r="AE17" s="5"/>
      <c r="AF17" s="10" t="s">
        <v>26</v>
      </c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/>
      <c r="P19" s="47" t="s">
        <v>29</v>
      </c>
      <c r="Q19" s="46"/>
      <c r="R19" s="48" t="s">
        <v>29</v>
      </c>
      <c r="S19" s="49"/>
      <c r="T19" s="48" t="s">
        <v>29</v>
      </c>
      <c r="U19" s="48"/>
      <c r="V19" s="48"/>
      <c r="W19" s="50"/>
      <c r="X19" s="48"/>
      <c r="Y19" s="50"/>
      <c r="Z19" s="48"/>
      <c r="AA19" s="50" t="s">
        <v>29</v>
      </c>
      <c r="AB19" s="48"/>
      <c r="AC19" s="49"/>
      <c r="AD19" s="51" t="s">
        <v>29</v>
      </c>
      <c r="AE19" s="10"/>
      <c r="AF19" s="10" t="s">
        <v>29</v>
      </c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6</v>
      </c>
      <c r="BJ19" s="187"/>
      <c r="BK19" s="187">
        <f t="shared" si="2"/>
        <v>6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/>
      <c r="P20" s="47" t="s">
        <v>29</v>
      </c>
      <c r="Q20" s="46"/>
      <c r="R20" s="48" t="s">
        <v>29</v>
      </c>
      <c r="S20" s="49"/>
      <c r="T20" s="48" t="s">
        <v>29</v>
      </c>
      <c r="U20" s="48"/>
      <c r="V20" s="48"/>
      <c r="W20" s="50"/>
      <c r="X20" s="48"/>
      <c r="Y20" s="50"/>
      <c r="Z20" s="48"/>
      <c r="AA20" s="50" t="s">
        <v>29</v>
      </c>
      <c r="AB20" s="48"/>
      <c r="AC20" s="49"/>
      <c r="AD20" s="51" t="s">
        <v>29</v>
      </c>
      <c r="AE20" s="10"/>
      <c r="AF20" s="10" t="s">
        <v>29</v>
      </c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6</v>
      </c>
      <c r="BJ20" s="187"/>
      <c r="BK20" s="187">
        <f t="shared" si="2"/>
        <v>6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 t="s">
        <v>26</v>
      </c>
      <c r="S21" s="49"/>
      <c r="T21" s="48" t="s">
        <v>33</v>
      </c>
      <c r="U21" s="48"/>
      <c r="V21" s="48"/>
      <c r="W21" s="50"/>
      <c r="X21" s="48"/>
      <c r="Y21" s="50"/>
      <c r="Z21" s="48"/>
      <c r="AA21" s="50" t="s">
        <v>26</v>
      </c>
      <c r="AB21" s="48"/>
      <c r="AC21" s="49"/>
      <c r="AD21" s="51" t="s">
        <v>26</v>
      </c>
      <c r="AE21" s="10"/>
      <c r="AF21" s="10" t="s">
        <v>26</v>
      </c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 t="s">
        <v>26</v>
      </c>
      <c r="S24" s="58"/>
      <c r="T24" s="57" t="s">
        <v>26</v>
      </c>
      <c r="U24" s="57"/>
      <c r="V24" s="57"/>
      <c r="W24" s="59"/>
      <c r="X24" s="57"/>
      <c r="Y24" s="59"/>
      <c r="Z24" s="57"/>
      <c r="AA24" s="59" t="s">
        <v>26</v>
      </c>
      <c r="AB24" s="57"/>
      <c r="AC24" s="58"/>
      <c r="AD24" s="60" t="s">
        <v>26</v>
      </c>
      <c r="AE24" s="10"/>
      <c r="AF24" s="10" t="s">
        <v>26</v>
      </c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 t="s">
        <v>26</v>
      </c>
      <c r="S25" s="58"/>
      <c r="T25" s="57" t="s">
        <v>26</v>
      </c>
      <c r="U25" s="57"/>
      <c r="V25" s="57"/>
      <c r="W25" s="59"/>
      <c r="X25" s="57"/>
      <c r="Y25" s="59"/>
      <c r="Z25" s="57"/>
      <c r="AA25" s="59" t="s">
        <v>26</v>
      </c>
      <c r="AB25" s="57"/>
      <c r="AC25" s="58"/>
      <c r="AD25" s="60" t="s">
        <v>26</v>
      </c>
      <c r="AE25" s="10"/>
      <c r="AF25" s="10" t="s">
        <v>26</v>
      </c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 t="s">
        <v>26</v>
      </c>
      <c r="S26" s="49"/>
      <c r="T26" s="48" t="s">
        <v>26</v>
      </c>
      <c r="U26" s="48"/>
      <c r="V26" s="48"/>
      <c r="W26" s="50"/>
      <c r="X26" s="48"/>
      <c r="Y26" s="50"/>
      <c r="Z26" s="48"/>
      <c r="AA26" s="50" t="s">
        <v>26</v>
      </c>
      <c r="AB26" s="48"/>
      <c r="AC26" s="49"/>
      <c r="AD26" s="51" t="s">
        <v>26</v>
      </c>
      <c r="AE26" s="52"/>
      <c r="AF26" s="52" t="s">
        <v>26</v>
      </c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29</v>
      </c>
      <c r="Q27" s="46"/>
      <c r="R27" s="48" t="s">
        <v>26</v>
      </c>
      <c r="S27" s="49"/>
      <c r="T27" s="48" t="s">
        <v>26</v>
      </c>
      <c r="U27" s="48"/>
      <c r="V27" s="48"/>
      <c r="W27" s="50"/>
      <c r="X27" s="48"/>
      <c r="Y27" s="50"/>
      <c r="Z27" s="48"/>
      <c r="AA27" s="50" t="s">
        <v>26</v>
      </c>
      <c r="AB27" s="48"/>
      <c r="AC27" s="49"/>
      <c r="AD27" s="51" t="s">
        <v>26</v>
      </c>
      <c r="AE27" s="52"/>
      <c r="AF27" s="52" t="s">
        <v>26</v>
      </c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1</v>
      </c>
      <c r="BJ27" s="196"/>
      <c r="BK27" s="196">
        <f t="shared" si="2"/>
        <v>1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 t="s">
        <v>26</v>
      </c>
      <c r="S28" s="49"/>
      <c r="T28" s="48" t="s">
        <v>26</v>
      </c>
      <c r="U28" s="48"/>
      <c r="V28" s="48"/>
      <c r="W28" s="50"/>
      <c r="X28" s="48"/>
      <c r="Y28" s="50"/>
      <c r="Z28" s="48"/>
      <c r="AA28" s="50" t="s">
        <v>26</v>
      </c>
      <c r="AB28" s="48"/>
      <c r="AC28" s="49"/>
      <c r="AD28" s="51" t="s">
        <v>26</v>
      </c>
      <c r="AE28" s="52"/>
      <c r="AF28" s="52" t="s">
        <v>26</v>
      </c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 t="s">
        <v>26</v>
      </c>
      <c r="S30" s="49"/>
      <c r="T30" s="48" t="s">
        <v>26</v>
      </c>
      <c r="U30" s="48"/>
      <c r="V30" s="48"/>
      <c r="W30" s="50"/>
      <c r="X30" s="48"/>
      <c r="Y30" s="50"/>
      <c r="Z30" s="48"/>
      <c r="AA30" s="50" t="s">
        <v>26</v>
      </c>
      <c r="AB30" s="48"/>
      <c r="AC30" s="49"/>
      <c r="AD30" s="51" t="s">
        <v>26</v>
      </c>
      <c r="AE30" s="52"/>
      <c r="AF30" s="52" t="s">
        <v>26</v>
      </c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90" customFormat="1" ht="20.100000000000001" customHeight="1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/>
      <c r="P32" s="70" t="s">
        <v>29</v>
      </c>
      <c r="Q32" s="70"/>
      <c r="R32" s="70" t="s">
        <v>29</v>
      </c>
      <c r="S32" s="70"/>
      <c r="T32" s="70" t="s">
        <v>29</v>
      </c>
      <c r="U32" s="70"/>
      <c r="V32" s="70"/>
      <c r="W32" s="70"/>
      <c r="X32" s="70"/>
      <c r="Y32" s="70"/>
      <c r="Z32" s="70"/>
      <c r="AA32" s="70" t="s">
        <v>29</v>
      </c>
      <c r="AB32" s="70"/>
      <c r="AC32" s="70"/>
      <c r="AD32" s="52" t="s">
        <v>29</v>
      </c>
      <c r="AE32" s="52"/>
      <c r="AF32" s="52" t="s">
        <v>29</v>
      </c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6</v>
      </c>
      <c r="BJ32" s="196"/>
      <c r="BK32" s="196">
        <f t="shared" si="2"/>
        <v>6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/>
      <c r="P33" s="70" t="s">
        <v>29</v>
      </c>
      <c r="Q33" s="70"/>
      <c r="R33" s="70" t="s">
        <v>29</v>
      </c>
      <c r="S33" s="70"/>
      <c r="T33" s="70" t="s">
        <v>29</v>
      </c>
      <c r="U33" s="70"/>
      <c r="V33" s="70"/>
      <c r="W33" s="70"/>
      <c r="X33" s="70"/>
      <c r="Y33" s="70"/>
      <c r="Z33" s="70"/>
      <c r="AA33" s="70" t="s">
        <v>29</v>
      </c>
      <c r="AB33" s="70"/>
      <c r="AC33" s="70"/>
      <c r="AD33" s="52" t="s">
        <v>29</v>
      </c>
      <c r="AE33" s="52"/>
      <c r="AF33" s="52" t="s">
        <v>29</v>
      </c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 t="s">
        <v>26</v>
      </c>
      <c r="S35" s="70"/>
      <c r="T35" s="70" t="s">
        <v>26</v>
      </c>
      <c r="U35" s="70"/>
      <c r="V35" s="70"/>
      <c r="W35" s="70"/>
      <c r="X35" s="70"/>
      <c r="Y35" s="70"/>
      <c r="Z35" s="70"/>
      <c r="AA35" s="70" t="s">
        <v>26</v>
      </c>
      <c r="AB35" s="70"/>
      <c r="AC35" s="70"/>
      <c r="AD35" s="52" t="s">
        <v>26</v>
      </c>
      <c r="AE35" s="52"/>
      <c r="AF35" s="52" t="s">
        <v>26</v>
      </c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 t="s">
        <v>26</v>
      </c>
      <c r="S36" s="70"/>
      <c r="T36" s="70" t="s">
        <v>26</v>
      </c>
      <c r="U36" s="70"/>
      <c r="V36" s="70"/>
      <c r="W36" s="70"/>
      <c r="X36" s="70"/>
      <c r="Y36" s="70"/>
      <c r="Z36" s="70"/>
      <c r="AA36" s="70" t="s">
        <v>26</v>
      </c>
      <c r="AB36" s="70"/>
      <c r="AC36" s="70"/>
      <c r="AD36" s="52" t="s">
        <v>26</v>
      </c>
      <c r="AE36" s="52"/>
      <c r="AF36" s="52" t="s">
        <v>26</v>
      </c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26</v>
      </c>
      <c r="Q37" s="70"/>
      <c r="R37" s="70" t="s">
        <v>26</v>
      </c>
      <c r="S37" s="70"/>
      <c r="T37" s="70" t="s">
        <v>26</v>
      </c>
      <c r="U37" s="70"/>
      <c r="V37" s="70"/>
      <c r="W37" s="70"/>
      <c r="X37" s="70"/>
      <c r="Y37" s="70"/>
      <c r="Z37" s="70"/>
      <c r="AA37" s="70" t="s">
        <v>26</v>
      </c>
      <c r="AB37" s="70"/>
      <c r="AC37" s="70"/>
      <c r="AD37" s="52" t="s">
        <v>26</v>
      </c>
      <c r="AE37" s="52"/>
      <c r="AF37" s="52" t="s">
        <v>26</v>
      </c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F4ED-2E85-48A6-BC89-BF1B51356025}">
  <dimension ref="A1:HN100"/>
  <sheetViews>
    <sheetView topLeftCell="A9" workbookViewId="0">
      <selection activeCell="A9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1</v>
      </c>
      <c r="Q15" s="62"/>
      <c r="R15" s="62">
        <v>3</v>
      </c>
      <c r="S15" s="62"/>
      <c r="T15" s="62">
        <v>8</v>
      </c>
      <c r="U15" s="62"/>
      <c r="V15" s="62">
        <v>10</v>
      </c>
      <c r="W15" s="62"/>
      <c r="X15" s="62">
        <v>15</v>
      </c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 t="s">
        <v>26</v>
      </c>
      <c r="S16" s="67"/>
      <c r="T16" s="66" t="s">
        <v>26</v>
      </c>
      <c r="U16" s="66"/>
      <c r="V16" s="66" t="s">
        <v>26</v>
      </c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29</v>
      </c>
      <c r="Q17" s="46"/>
      <c r="R17" s="48" t="s">
        <v>26</v>
      </c>
      <c r="S17" s="49"/>
      <c r="T17" s="48" t="s">
        <v>26</v>
      </c>
      <c r="U17" s="48"/>
      <c r="V17" s="48" t="s">
        <v>26</v>
      </c>
      <c r="W17" s="50"/>
      <c r="X17" s="48" t="s">
        <v>26</v>
      </c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1</v>
      </c>
      <c r="BJ17" s="189"/>
      <c r="BK17" s="190">
        <f t="shared" ref="BK17:BK32" si="2">BG17+BI17</f>
        <v>1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83" customFormat="1" ht="20.100000000000001" customHeight="1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</row>
    <row r="19" spans="1:222" s="1" customFormat="1" ht="20.100000000000001" customHeight="1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/>
      <c r="P19" s="47" t="s">
        <v>29</v>
      </c>
      <c r="Q19" s="46"/>
      <c r="R19" s="48" t="s">
        <v>29</v>
      </c>
      <c r="S19" s="49"/>
      <c r="T19" s="48" t="s">
        <v>29</v>
      </c>
      <c r="U19" s="48"/>
      <c r="V19" s="48" t="s">
        <v>29</v>
      </c>
      <c r="W19" s="50"/>
      <c r="X19" s="48" t="s">
        <v>29</v>
      </c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5</v>
      </c>
      <c r="BJ19" s="187"/>
      <c r="BK19" s="187">
        <f t="shared" si="2"/>
        <v>5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/>
      <c r="P20" s="47" t="s">
        <v>29</v>
      </c>
      <c r="Q20" s="46"/>
      <c r="R20" s="48" t="s">
        <v>29</v>
      </c>
      <c r="S20" s="49"/>
      <c r="T20" s="48" t="s">
        <v>29</v>
      </c>
      <c r="U20" s="48"/>
      <c r="V20" s="48" t="s">
        <v>29</v>
      </c>
      <c r="W20" s="50"/>
      <c r="X20" s="48" t="s">
        <v>29</v>
      </c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5</v>
      </c>
      <c r="BJ20" s="187"/>
      <c r="BK20" s="187">
        <f t="shared" si="2"/>
        <v>5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 t="s">
        <v>26</v>
      </c>
      <c r="S21" s="49"/>
      <c r="T21" s="48" t="s">
        <v>26</v>
      </c>
      <c r="U21" s="48"/>
      <c r="V21" s="48" t="s">
        <v>26</v>
      </c>
      <c r="W21" s="50"/>
      <c r="X21" s="48" t="s">
        <v>26</v>
      </c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83" customFormat="1" ht="20.100000000000001" customHeight="1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</row>
    <row r="23" spans="1:222" s="90" customFormat="1" ht="20.100000000000001" customHeight="1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 t="s">
        <v>26</v>
      </c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</row>
    <row r="24" spans="1:222" ht="20.100000000000001" customHeight="1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 t="s">
        <v>26</v>
      </c>
      <c r="S24" s="58"/>
      <c r="T24" s="57" t="s">
        <v>26</v>
      </c>
      <c r="U24" s="57"/>
      <c r="V24" s="57" t="s">
        <v>26</v>
      </c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</row>
    <row r="25" spans="1:222" s="3" customFormat="1" ht="20.100000000000001" customHeight="1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 t="s">
        <v>26</v>
      </c>
      <c r="S25" s="58"/>
      <c r="T25" s="57" t="s">
        <v>26</v>
      </c>
      <c r="U25" s="57"/>
      <c r="V25" s="57" t="s">
        <v>26</v>
      </c>
      <c r="W25" s="59"/>
      <c r="X25" s="57" t="s">
        <v>26</v>
      </c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 t="s">
        <v>26</v>
      </c>
      <c r="S26" s="49"/>
      <c r="T26" s="48" t="s">
        <v>26</v>
      </c>
      <c r="U26" s="48"/>
      <c r="V26" s="48" t="s">
        <v>26</v>
      </c>
      <c r="W26" s="50"/>
      <c r="X26" s="48" t="s">
        <v>26</v>
      </c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</row>
    <row r="27" spans="1:222" s="53" customFormat="1" ht="20.100000000000001" customHeight="1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 t="s">
        <v>26</v>
      </c>
      <c r="S27" s="49"/>
      <c r="T27" s="48" t="s">
        <v>26</v>
      </c>
      <c r="U27" s="48"/>
      <c r="V27" s="48" t="s">
        <v>26</v>
      </c>
      <c r="W27" s="50"/>
      <c r="X27" s="48" t="s">
        <v>26</v>
      </c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</row>
    <row r="28" spans="1:222" s="53" customFormat="1" ht="19.899999999999999" customHeight="1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 t="s">
        <v>26</v>
      </c>
      <c r="S28" s="49"/>
      <c r="T28" s="48" t="s">
        <v>26</v>
      </c>
      <c r="U28" s="48"/>
      <c r="V28" s="48" t="s">
        <v>26</v>
      </c>
      <c r="W28" s="50"/>
      <c r="X28" s="48" t="s">
        <v>26</v>
      </c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</row>
    <row r="29" spans="1:222" s="83" customFormat="1" ht="20.100000000000001" customHeight="1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</row>
    <row r="30" spans="1:222" s="54" customFormat="1" ht="20.100000000000001" customHeight="1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 t="s">
        <v>26</v>
      </c>
      <c r="S30" s="49"/>
      <c r="T30" s="48" t="s">
        <v>26</v>
      </c>
      <c r="U30" s="48"/>
      <c r="V30" s="48" t="s">
        <v>26</v>
      </c>
      <c r="W30" s="50"/>
      <c r="X30" s="48" t="s">
        <v>26</v>
      </c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</row>
    <row r="31" spans="1:222" s="90" customFormat="1" ht="20.100000000000001" customHeight="1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</row>
    <row r="32" spans="1:222" s="54" customFormat="1" ht="20.100000000000001" customHeight="1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/>
      <c r="P32" s="70" t="s">
        <v>29</v>
      </c>
      <c r="Q32" s="70"/>
      <c r="R32" s="70" t="s">
        <v>29</v>
      </c>
      <c r="S32" s="70"/>
      <c r="T32" s="70" t="s">
        <v>29</v>
      </c>
      <c r="U32" s="70"/>
      <c r="V32" s="70" t="s">
        <v>29</v>
      </c>
      <c r="W32" s="70"/>
      <c r="X32" s="70" t="s">
        <v>29</v>
      </c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5</v>
      </c>
      <c r="BJ32" s="196"/>
      <c r="BK32" s="196">
        <f t="shared" si="2"/>
        <v>5</v>
      </c>
      <c r="BL32" s="196"/>
    </row>
    <row r="33" spans="1:222" s="54" customFormat="1" ht="20.100000000000001" customHeight="1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/>
      <c r="P33" s="70" t="s">
        <v>29</v>
      </c>
      <c r="Q33" s="70"/>
      <c r="R33" s="70" t="s">
        <v>26</v>
      </c>
      <c r="S33" s="70"/>
      <c r="T33" s="70" t="s">
        <v>29</v>
      </c>
      <c r="U33" s="70"/>
      <c r="V33" s="70" t="s">
        <v>29</v>
      </c>
      <c r="W33" s="70"/>
      <c r="X33" s="70" t="s">
        <v>29</v>
      </c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90" customFormat="1" ht="20.100000000000001" customHeight="1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222" s="54" customFormat="1" ht="20.100000000000001" customHeight="1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 t="s">
        <v>26</v>
      </c>
      <c r="S35" s="70"/>
      <c r="T35" s="70" t="s">
        <v>26</v>
      </c>
      <c r="U35" s="70"/>
      <c r="V35" s="70" t="s">
        <v>26</v>
      </c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 t="s">
        <v>26</v>
      </c>
      <c r="S36" s="70"/>
      <c r="T36" s="70" t="s">
        <v>26</v>
      </c>
      <c r="U36" s="70"/>
      <c r="V36" s="70" t="s">
        <v>26</v>
      </c>
      <c r="W36" s="70"/>
      <c r="X36" s="70" t="s">
        <v>51</v>
      </c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29</v>
      </c>
      <c r="Q37" s="70"/>
      <c r="R37" s="70" t="s">
        <v>26</v>
      </c>
      <c r="S37" s="70"/>
      <c r="T37" s="70" t="s">
        <v>26</v>
      </c>
      <c r="U37" s="70"/>
      <c r="V37" s="70" t="s">
        <v>26</v>
      </c>
      <c r="W37" s="70"/>
      <c r="X37" s="70" t="s">
        <v>26</v>
      </c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90" customFormat="1" ht="20.100000000000001" customHeight="1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222" ht="20.100000000000001" customHeight="1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55</v>
      </c>
      <c r="F42" s="2" t="s">
        <v>56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57</v>
      </c>
      <c r="BU47" s="7" t="s">
        <v>57</v>
      </c>
    </row>
    <row r="48" spans="1:222" s="13" customFormat="1" ht="18" hidden="1">
      <c r="BO48" s="7"/>
      <c r="BP48"/>
      <c r="BQ48"/>
      <c r="BR48"/>
      <c r="BS48" s="7" t="s">
        <v>58</v>
      </c>
      <c r="BT48" s="31" t="s">
        <v>59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60</v>
      </c>
      <c r="BT49" s="31" t="s">
        <v>59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61</v>
      </c>
      <c r="BT50" s="31" t="s">
        <v>62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63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64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65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66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67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68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69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70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71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72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72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73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74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75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76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77</v>
      </c>
      <c r="BU66" s="32">
        <v>122113</v>
      </c>
      <c r="BV66" s="33">
        <v>302509008</v>
      </c>
    </row>
    <row r="67" spans="67:74" s="13" customFormat="1" ht="18" hidden="1">
      <c r="BT67" s="31" t="s">
        <v>78</v>
      </c>
      <c r="BU67" s="32">
        <v>921410</v>
      </c>
      <c r="BV67" s="33">
        <v>30081046</v>
      </c>
    </row>
    <row r="68" spans="67:74" s="13" customFormat="1" ht="18" hidden="1">
      <c r="BT68" s="31" t="s">
        <v>79</v>
      </c>
      <c r="BU68" s="32">
        <v>921411</v>
      </c>
      <c r="BV68" s="33">
        <v>30081047</v>
      </c>
    </row>
    <row r="69" spans="67:74" s="13" customFormat="1" ht="18" hidden="1">
      <c r="BT69" s="31" t="s">
        <v>80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81</v>
      </c>
      <c r="BU70" s="10">
        <v>224207</v>
      </c>
      <c r="BV70" s="37"/>
    </row>
    <row r="71" spans="67:74" s="13" customFormat="1" ht="16.5" hidden="1" customHeight="1">
      <c r="BT71" s="36" t="s">
        <v>82</v>
      </c>
      <c r="BU71" s="10">
        <v>921415</v>
      </c>
      <c r="BV71" s="37"/>
    </row>
    <row r="72" spans="67:74" s="13" customFormat="1" ht="18" hidden="1" customHeight="1">
      <c r="BT72" s="36" t="s">
        <v>83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36E36-F7A8-4310-9A69-28E695C3C06E}">
  <dimension ref="A1:HN80"/>
  <sheetViews>
    <sheetView workbookViewId="0">
      <selection sqref="A1:XFD1048576"/>
    </sheetView>
  </sheetViews>
  <sheetFormatPr defaultRowHeight="12.75"/>
  <cols>
    <col min="29" max="29" width="9.5703125" bestFit="1" customWidth="1"/>
  </cols>
  <sheetData>
    <row r="1" spans="1:222" ht="20.25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M8" s="2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5</v>
      </c>
      <c r="Q15" s="62"/>
      <c r="R15" s="62">
        <v>7</v>
      </c>
      <c r="S15" s="62"/>
      <c r="T15" s="62">
        <v>12</v>
      </c>
      <c r="U15" s="62"/>
      <c r="V15" s="62">
        <v>14</v>
      </c>
      <c r="W15" s="62"/>
      <c r="X15" s="62">
        <v>19</v>
      </c>
      <c r="Y15" s="62"/>
      <c r="Z15" s="62"/>
      <c r="AA15" s="62">
        <v>22</v>
      </c>
      <c r="AB15" s="62"/>
      <c r="AC15" s="62">
        <v>26</v>
      </c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 t="s">
        <v>26</v>
      </c>
      <c r="S16" s="67"/>
      <c r="T16" s="66" t="s">
        <v>26</v>
      </c>
      <c r="U16" s="66"/>
      <c r="V16" s="66" t="s">
        <v>26</v>
      </c>
      <c r="W16" s="50"/>
      <c r="X16" s="48" t="s">
        <v>26</v>
      </c>
      <c r="Y16" s="50"/>
      <c r="Z16" s="48"/>
      <c r="AA16" s="50" t="s">
        <v>26</v>
      </c>
      <c r="AB16" s="48"/>
      <c r="AC16" s="68" t="s">
        <v>26</v>
      </c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29</v>
      </c>
      <c r="Q17" s="46"/>
      <c r="R17" s="48" t="s">
        <v>26</v>
      </c>
      <c r="S17" s="49"/>
      <c r="T17" s="48" t="s">
        <v>26</v>
      </c>
      <c r="U17" s="48"/>
      <c r="V17" s="48" t="s">
        <v>26</v>
      </c>
      <c r="W17" s="50"/>
      <c r="X17" s="48" t="s">
        <v>26</v>
      </c>
      <c r="Y17" s="50"/>
      <c r="Z17" s="48"/>
      <c r="AA17" s="50" t="s">
        <v>26</v>
      </c>
      <c r="AB17" s="48"/>
      <c r="AC17" s="49" t="s">
        <v>26</v>
      </c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1</v>
      </c>
      <c r="BJ17" s="189"/>
      <c r="BK17" s="190">
        <f t="shared" ref="BK17:BK32" si="2">BG17+BI17</f>
        <v>1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</row>
    <row r="19" spans="1:222" ht="15">
      <c r="A19" s="26">
        <v>4</v>
      </c>
      <c r="B19" s="184" t="s">
        <v>30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46"/>
      <c r="P19" s="47" t="s">
        <v>29</v>
      </c>
      <c r="Q19" s="46"/>
      <c r="R19" s="48" t="s">
        <v>29</v>
      </c>
      <c r="S19" s="49"/>
      <c r="T19" s="48" t="s">
        <v>29</v>
      </c>
      <c r="U19" s="48"/>
      <c r="V19" s="48" t="s">
        <v>29</v>
      </c>
      <c r="W19" s="50"/>
      <c r="X19" s="48" t="s">
        <v>29</v>
      </c>
      <c r="Y19" s="50"/>
      <c r="Z19" s="48"/>
      <c r="AA19" s="50" t="s">
        <v>29</v>
      </c>
      <c r="AB19" s="48"/>
      <c r="AC19" s="49" t="s">
        <v>29</v>
      </c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87">
        <f t="shared" si="0"/>
        <v>0</v>
      </c>
      <c r="BH19" s="187"/>
      <c r="BI19" s="187">
        <f t="shared" si="1"/>
        <v>7</v>
      </c>
      <c r="BJ19" s="187"/>
      <c r="BK19" s="187">
        <f t="shared" si="2"/>
        <v>7</v>
      </c>
      <c r="BL19" s="187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84" t="s">
        <v>31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46"/>
      <c r="P20" s="47" t="s">
        <v>29</v>
      </c>
      <c r="Q20" s="46"/>
      <c r="R20" s="48" t="s">
        <v>29</v>
      </c>
      <c r="S20" s="49"/>
      <c r="T20" s="48" t="s">
        <v>29</v>
      </c>
      <c r="U20" s="48"/>
      <c r="V20" s="48" t="s">
        <v>29</v>
      </c>
      <c r="W20" s="50"/>
      <c r="X20" s="48" t="s">
        <v>29</v>
      </c>
      <c r="Y20" s="50"/>
      <c r="Z20" s="48"/>
      <c r="AA20" s="50" t="s">
        <v>29</v>
      </c>
      <c r="AB20" s="48"/>
      <c r="AC20" s="49" t="s">
        <v>29</v>
      </c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87">
        <f t="shared" si="0"/>
        <v>0</v>
      </c>
      <c r="BH20" s="187"/>
      <c r="BI20" s="187">
        <f t="shared" si="1"/>
        <v>7</v>
      </c>
      <c r="BJ20" s="187"/>
      <c r="BK20" s="187">
        <f t="shared" si="2"/>
        <v>7</v>
      </c>
      <c r="BL20" s="187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 t="s">
        <v>26</v>
      </c>
      <c r="S21" s="49"/>
      <c r="T21" s="48" t="s">
        <v>26</v>
      </c>
      <c r="U21" s="48"/>
      <c r="V21" s="48" t="s">
        <v>26</v>
      </c>
      <c r="W21" s="50"/>
      <c r="X21" s="48" t="s">
        <v>26</v>
      </c>
      <c r="Y21" s="50"/>
      <c r="Z21" s="48"/>
      <c r="AA21" s="50" t="s">
        <v>26</v>
      </c>
      <c r="AB21" s="48"/>
      <c r="AC21" s="49" t="s">
        <v>26</v>
      </c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</row>
    <row r="23" spans="1:222" ht="15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 t="s">
        <v>26</v>
      </c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</row>
    <row r="24" spans="1:222" ht="15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 t="s">
        <v>26</v>
      </c>
      <c r="S24" s="58"/>
      <c r="T24" s="57" t="s">
        <v>26</v>
      </c>
      <c r="U24" s="57"/>
      <c r="V24" s="57" t="s">
        <v>26</v>
      </c>
      <c r="W24" s="59"/>
      <c r="X24" s="57"/>
      <c r="Y24" s="59"/>
      <c r="Z24" s="57"/>
      <c r="AA24" s="59" t="s">
        <v>26</v>
      </c>
      <c r="AB24" s="57"/>
      <c r="AC24" s="58" t="s">
        <v>26</v>
      </c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 t="s">
        <v>26</v>
      </c>
      <c r="S25" s="58"/>
      <c r="T25" s="57" t="s">
        <v>26</v>
      </c>
      <c r="U25" s="57"/>
      <c r="V25" s="57" t="s">
        <v>26</v>
      </c>
      <c r="W25" s="59"/>
      <c r="X25" s="57" t="s">
        <v>26</v>
      </c>
      <c r="Y25" s="59"/>
      <c r="Z25" s="57"/>
      <c r="AA25" s="59" t="s">
        <v>26</v>
      </c>
      <c r="AB25" s="57"/>
      <c r="AC25" s="58" t="s">
        <v>26</v>
      </c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 t="s">
        <v>26</v>
      </c>
      <c r="S26" s="49"/>
      <c r="T26" s="48" t="s">
        <v>26</v>
      </c>
      <c r="U26" s="48"/>
      <c r="V26" s="48" t="s">
        <v>26</v>
      </c>
      <c r="W26" s="50"/>
      <c r="X26" s="48" t="s">
        <v>26</v>
      </c>
      <c r="Y26" s="50"/>
      <c r="Z26" s="48"/>
      <c r="AA26" s="50" t="s">
        <v>26</v>
      </c>
      <c r="AB26" s="48"/>
      <c r="AC26" s="49" t="s">
        <v>26</v>
      </c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 t="s">
        <v>26</v>
      </c>
      <c r="S27" s="49"/>
      <c r="T27" s="48" t="s">
        <v>26</v>
      </c>
      <c r="U27" s="48"/>
      <c r="V27" s="48" t="s">
        <v>26</v>
      </c>
      <c r="W27" s="50"/>
      <c r="X27" s="48" t="s">
        <v>26</v>
      </c>
      <c r="Y27" s="50"/>
      <c r="Z27" s="48"/>
      <c r="AA27" s="50" t="s">
        <v>26</v>
      </c>
      <c r="AB27" s="48"/>
      <c r="AC27" s="49" t="s">
        <v>26</v>
      </c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 t="s">
        <v>26</v>
      </c>
      <c r="S28" s="49"/>
      <c r="T28" s="48" t="s">
        <v>26</v>
      </c>
      <c r="U28" s="48"/>
      <c r="V28" s="48" t="s">
        <v>26</v>
      </c>
      <c r="W28" s="50"/>
      <c r="X28" s="48" t="s">
        <v>26</v>
      </c>
      <c r="Y28" s="50"/>
      <c r="Z28" s="48"/>
      <c r="AA28" s="50" t="s">
        <v>26</v>
      </c>
      <c r="AB28" s="48"/>
      <c r="AC28" s="49" t="s">
        <v>26</v>
      </c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2" ht="15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 t="s">
        <v>26</v>
      </c>
      <c r="S30" s="49"/>
      <c r="T30" s="48" t="s">
        <v>26</v>
      </c>
      <c r="U30" s="48"/>
      <c r="V30" s="48" t="s">
        <v>26</v>
      </c>
      <c r="W30" s="50"/>
      <c r="X30" s="48" t="s">
        <v>26</v>
      </c>
      <c r="Y30" s="50"/>
      <c r="Z30" s="48"/>
      <c r="AA30" s="50" t="s">
        <v>26</v>
      </c>
      <c r="AB30" s="48"/>
      <c r="AC30" s="49" t="s">
        <v>26</v>
      </c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</row>
    <row r="32" spans="1:222" ht="15">
      <c r="A32" s="45">
        <v>15</v>
      </c>
      <c r="B32" s="193" t="s">
        <v>44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70"/>
      <c r="P32" s="70" t="s">
        <v>29</v>
      </c>
      <c r="Q32" s="70"/>
      <c r="R32" s="70" t="s">
        <v>29</v>
      </c>
      <c r="S32" s="70"/>
      <c r="T32" s="70" t="s">
        <v>29</v>
      </c>
      <c r="U32" s="70"/>
      <c r="V32" s="70" t="s">
        <v>29</v>
      </c>
      <c r="W32" s="70"/>
      <c r="X32" s="70" t="s">
        <v>29</v>
      </c>
      <c r="Y32" s="70"/>
      <c r="Z32" s="70"/>
      <c r="AA32" s="70" t="s">
        <v>29</v>
      </c>
      <c r="AB32" s="70"/>
      <c r="AC32" s="70" t="s">
        <v>29</v>
      </c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96">
        <f t="shared" si="0"/>
        <v>0</v>
      </c>
      <c r="BH32" s="196"/>
      <c r="BI32" s="196">
        <f t="shared" si="1"/>
        <v>7</v>
      </c>
      <c r="BJ32" s="196"/>
      <c r="BK32" s="196">
        <f t="shared" si="2"/>
        <v>7</v>
      </c>
      <c r="BL32" s="196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94" t="s">
        <v>45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70"/>
      <c r="P33" s="70" t="s">
        <v>29</v>
      </c>
      <c r="Q33" s="70"/>
      <c r="R33" s="70" t="s">
        <v>26</v>
      </c>
      <c r="S33" s="70"/>
      <c r="T33" s="70" t="s">
        <v>29</v>
      </c>
      <c r="U33" s="70"/>
      <c r="V33" s="70" t="s">
        <v>29</v>
      </c>
      <c r="W33" s="70"/>
      <c r="X33" s="70" t="s">
        <v>29</v>
      </c>
      <c r="Y33" s="70"/>
      <c r="Z33" s="70"/>
      <c r="AA33" s="70" t="s">
        <v>29</v>
      </c>
      <c r="AB33" s="70"/>
      <c r="AC33" s="70" t="s">
        <v>29</v>
      </c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</row>
    <row r="35" spans="1:222" ht="15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 t="s">
        <v>26</v>
      </c>
      <c r="S35" s="70"/>
      <c r="T35" s="70" t="s">
        <v>26</v>
      </c>
      <c r="U35" s="70"/>
      <c r="V35" s="70" t="s">
        <v>26</v>
      </c>
      <c r="W35" s="70"/>
      <c r="X35" s="70" t="s">
        <v>26</v>
      </c>
      <c r="Y35" s="70"/>
      <c r="Z35" s="70"/>
      <c r="AA35" s="70" t="s">
        <v>26</v>
      </c>
      <c r="AB35" s="70"/>
      <c r="AC35" s="70" t="s">
        <v>26</v>
      </c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 t="s">
        <v>26</v>
      </c>
      <c r="S36" s="70"/>
      <c r="T36" s="70" t="s">
        <v>26</v>
      </c>
      <c r="U36" s="70"/>
      <c r="V36" s="70" t="s">
        <v>26</v>
      </c>
      <c r="W36" s="70"/>
      <c r="X36" s="70" t="s">
        <v>26</v>
      </c>
      <c r="Y36" s="70"/>
      <c r="Z36" s="70"/>
      <c r="AA36" s="70" t="s">
        <v>26</v>
      </c>
      <c r="AB36" s="70"/>
      <c r="AC36" s="70" t="s">
        <v>26</v>
      </c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29</v>
      </c>
      <c r="Q37" s="70"/>
      <c r="R37" s="70" t="s">
        <v>26</v>
      </c>
      <c r="S37" s="70"/>
      <c r="T37" s="70" t="s">
        <v>26</v>
      </c>
      <c r="U37" s="70"/>
      <c r="V37" s="70" t="s">
        <v>26</v>
      </c>
      <c r="W37" s="70"/>
      <c r="X37" s="70" t="s">
        <v>26</v>
      </c>
      <c r="Y37" s="70"/>
      <c r="Z37" s="70"/>
      <c r="AA37" s="70" t="s">
        <v>26</v>
      </c>
      <c r="AB37" s="70"/>
      <c r="AC37" s="70" t="s">
        <v>26</v>
      </c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</row>
    <row r="39" spans="1:222" ht="15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55</v>
      </c>
      <c r="B42" s="2"/>
      <c r="C42" s="2"/>
      <c r="D42" s="2"/>
      <c r="E42" s="2"/>
      <c r="F42" s="2" t="s">
        <v>56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57</v>
      </c>
      <c r="BU47" s="7" t="s">
        <v>57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58</v>
      </c>
      <c r="BT48" s="31" t="s">
        <v>59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60</v>
      </c>
      <c r="BT49" s="31" t="s">
        <v>59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61</v>
      </c>
      <c r="BT50" s="31" t="s">
        <v>62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63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64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65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66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67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68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69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70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71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72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72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73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74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75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76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77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78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79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80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81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82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83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E787-F3DD-4A14-AF83-0B9BD0BACAE9}">
  <dimension ref="A1:HN80"/>
  <sheetViews>
    <sheetView topLeftCell="A8" workbookViewId="0">
      <selection activeCell="A8" sqref="A1:XFD1048576"/>
    </sheetView>
  </sheetViews>
  <sheetFormatPr defaultRowHeight="12.75"/>
  <cols>
    <col min="2" max="2" width="0" hidden="1" customWidth="1"/>
    <col min="3" max="3" width="0.42578125" customWidth="1"/>
    <col min="5" max="5" width="0.42578125" customWidth="1"/>
    <col min="7" max="7" width="3" hidden="1" customWidth="1"/>
    <col min="8" max="8" width="0.140625" hidden="1" customWidth="1"/>
    <col min="9" max="10" width="0" hidden="1" customWidth="1"/>
    <col min="11" max="11" width="15.7109375" customWidth="1"/>
    <col min="12" max="14" width="0" hidden="1" customWidth="1"/>
  </cols>
  <sheetData>
    <row r="1" spans="1:222" ht="20.25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M8" s="2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 t="s">
        <v>96</v>
      </c>
      <c r="P14" s="146"/>
      <c r="Q14" s="145"/>
      <c r="R14" s="146"/>
      <c r="S14" s="145" t="s">
        <v>97</v>
      </c>
      <c r="T14" s="146"/>
      <c r="U14" s="145"/>
      <c r="V14" s="146"/>
      <c r="W14" s="145" t="s">
        <v>98</v>
      </c>
      <c r="X14" s="146"/>
      <c r="Y14" s="145" t="s">
        <v>99</v>
      </c>
      <c r="Z14" s="146"/>
      <c r="AA14" s="145"/>
      <c r="AB14" s="146"/>
      <c r="AC14" s="145" t="s">
        <v>100</v>
      </c>
      <c r="AD14" s="146"/>
      <c r="AE14" s="159" t="s">
        <v>101</v>
      </c>
      <c r="AF14" s="160"/>
      <c r="AG14" s="159" t="s">
        <v>101</v>
      </c>
      <c r="AH14" s="160"/>
      <c r="AI14" s="159" t="s">
        <v>102</v>
      </c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 t="s">
        <v>26</v>
      </c>
      <c r="U15" s="62"/>
      <c r="V15" s="62"/>
      <c r="W15" s="62"/>
      <c r="X15" s="62"/>
      <c r="Y15" s="62"/>
      <c r="Z15" s="62" t="s">
        <v>26</v>
      </c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/>
      <c r="S16" s="67"/>
      <c r="T16" s="66" t="s">
        <v>26</v>
      </c>
      <c r="U16" s="66"/>
      <c r="V16" s="66"/>
      <c r="W16" s="50"/>
      <c r="X16" s="48" t="s">
        <v>26</v>
      </c>
      <c r="Y16" s="50"/>
      <c r="Z16" s="48" t="s">
        <v>26</v>
      </c>
      <c r="AA16" s="50"/>
      <c r="AB16" s="48"/>
      <c r="AC16" s="68" t="s">
        <v>26</v>
      </c>
      <c r="AD16" s="69"/>
      <c r="AE16" s="5" t="s">
        <v>26</v>
      </c>
      <c r="AF16" s="10"/>
      <c r="AG16" s="10" t="s">
        <v>26</v>
      </c>
      <c r="AH16" s="10"/>
      <c r="AI16" s="5"/>
      <c r="AJ16" s="9" t="s">
        <v>26</v>
      </c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26</v>
      </c>
      <c r="Q17" s="46"/>
      <c r="R17" s="48"/>
      <c r="S17" s="49"/>
      <c r="T17" s="48" t="s">
        <v>26</v>
      </c>
      <c r="U17" s="48"/>
      <c r="V17" s="48"/>
      <c r="W17" s="50"/>
      <c r="X17" s="48" t="s">
        <v>26</v>
      </c>
      <c r="Y17" s="50"/>
      <c r="Z17" s="48" t="s">
        <v>26</v>
      </c>
      <c r="AA17" s="50"/>
      <c r="AB17" s="48"/>
      <c r="AC17" s="49" t="s">
        <v>26</v>
      </c>
      <c r="AD17" s="51"/>
      <c r="AE17" s="5" t="s">
        <v>26</v>
      </c>
      <c r="AF17" s="10"/>
      <c r="AG17" s="10" t="s">
        <v>26</v>
      </c>
      <c r="AH17" s="10"/>
      <c r="AI17" s="10"/>
      <c r="AJ17" s="9" t="s">
        <v>26</v>
      </c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</row>
    <row r="19" spans="1:222" s="93" customFormat="1" ht="15">
      <c r="A19" s="71">
        <v>4</v>
      </c>
      <c r="B19" s="177" t="s">
        <v>30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9"/>
      <c r="O19" s="72"/>
      <c r="P19" s="73" t="s">
        <v>26</v>
      </c>
      <c r="Q19" s="72"/>
      <c r="R19" s="74"/>
      <c r="S19" s="75"/>
      <c r="T19" s="74" t="s">
        <v>26</v>
      </c>
      <c r="U19" s="74"/>
      <c r="V19" s="74"/>
      <c r="W19" s="76"/>
      <c r="X19" s="74"/>
      <c r="Y19" s="76"/>
      <c r="Z19" s="74"/>
      <c r="AA19" s="76"/>
      <c r="AB19" s="74"/>
      <c r="AC19" s="75"/>
      <c r="AD19" s="77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192">
        <f t="shared" si="0"/>
        <v>0</v>
      </c>
      <c r="BH19" s="192"/>
      <c r="BI19" s="192">
        <f t="shared" si="1"/>
        <v>0</v>
      </c>
      <c r="BJ19" s="192"/>
      <c r="BK19" s="192">
        <f t="shared" si="2"/>
        <v>0</v>
      </c>
      <c r="BL19" s="192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</row>
    <row r="20" spans="1:222" s="93" customFormat="1" ht="15">
      <c r="A20" s="71">
        <v>5</v>
      </c>
      <c r="B20" s="177" t="s">
        <v>31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72"/>
      <c r="P20" s="73" t="s">
        <v>26</v>
      </c>
      <c r="Q20" s="72"/>
      <c r="R20" s="74"/>
      <c r="S20" s="75"/>
      <c r="T20" s="74" t="s">
        <v>26</v>
      </c>
      <c r="U20" s="74"/>
      <c r="V20" s="74"/>
      <c r="W20" s="76"/>
      <c r="X20" s="74"/>
      <c r="Y20" s="76"/>
      <c r="Z20" s="74"/>
      <c r="AA20" s="76"/>
      <c r="AB20" s="74"/>
      <c r="AC20" s="75"/>
      <c r="AD20" s="77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192">
        <f t="shared" si="0"/>
        <v>0</v>
      </c>
      <c r="BH20" s="192"/>
      <c r="BI20" s="192">
        <f t="shared" si="1"/>
        <v>0</v>
      </c>
      <c r="BJ20" s="192"/>
      <c r="BK20" s="192">
        <f t="shared" si="2"/>
        <v>0</v>
      </c>
      <c r="BL20" s="192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</row>
    <row r="21" spans="1:222" ht="15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/>
      <c r="S21" s="49"/>
      <c r="T21" s="48" t="s">
        <v>26</v>
      </c>
      <c r="U21" s="48"/>
      <c r="V21" s="48"/>
      <c r="W21" s="50"/>
      <c r="X21" s="48" t="s">
        <v>26</v>
      </c>
      <c r="Y21" s="50"/>
      <c r="Z21" s="48" t="s">
        <v>26</v>
      </c>
      <c r="AA21" s="50"/>
      <c r="AB21" s="48"/>
      <c r="AC21" s="49" t="s">
        <v>26</v>
      </c>
      <c r="AD21" s="51"/>
      <c r="AE21" s="10" t="s">
        <v>26</v>
      </c>
      <c r="AF21" s="10"/>
      <c r="AG21" s="10" t="s">
        <v>26</v>
      </c>
      <c r="AH21" s="10"/>
      <c r="AI21" s="10"/>
      <c r="AJ21" s="10" t="s">
        <v>26</v>
      </c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</row>
    <row r="23" spans="1:222" ht="15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</row>
    <row r="24" spans="1:222" ht="15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/>
      <c r="S24" s="58"/>
      <c r="T24" s="57" t="s">
        <v>26</v>
      </c>
      <c r="U24" s="57"/>
      <c r="V24" s="57"/>
      <c r="W24" s="59"/>
      <c r="X24" s="57" t="s">
        <v>26</v>
      </c>
      <c r="Y24" s="59"/>
      <c r="Z24" s="57" t="s">
        <v>26</v>
      </c>
      <c r="AA24" s="59"/>
      <c r="AB24" s="57"/>
      <c r="AC24" s="58" t="s">
        <v>26</v>
      </c>
      <c r="AD24" s="60"/>
      <c r="AE24" s="10" t="s">
        <v>26</v>
      </c>
      <c r="AF24" s="10"/>
      <c r="AG24" s="10" t="s">
        <v>26</v>
      </c>
      <c r="AH24" s="10"/>
      <c r="AI24" s="10"/>
      <c r="AJ24" s="10" t="s">
        <v>26</v>
      </c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/>
      <c r="S25" s="58"/>
      <c r="T25" s="57" t="s">
        <v>26</v>
      </c>
      <c r="U25" s="57"/>
      <c r="V25" s="57"/>
      <c r="W25" s="59"/>
      <c r="X25" s="57" t="s">
        <v>26</v>
      </c>
      <c r="Y25" s="59"/>
      <c r="Z25" s="57" t="s">
        <v>26</v>
      </c>
      <c r="AA25" s="59"/>
      <c r="AB25" s="57"/>
      <c r="AC25" s="58" t="s">
        <v>26</v>
      </c>
      <c r="AD25" s="60"/>
      <c r="AE25" s="10" t="s">
        <v>26</v>
      </c>
      <c r="AF25" s="10"/>
      <c r="AG25" s="10" t="s">
        <v>26</v>
      </c>
      <c r="AH25" s="10"/>
      <c r="AI25" s="10"/>
      <c r="AJ25" s="10" t="s">
        <v>26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/>
      <c r="S26" s="49"/>
      <c r="T26" s="48" t="s">
        <v>26</v>
      </c>
      <c r="U26" s="48"/>
      <c r="V26" s="48"/>
      <c r="W26" s="50"/>
      <c r="X26" s="48" t="s">
        <v>26</v>
      </c>
      <c r="Y26" s="50"/>
      <c r="Z26" s="48" t="s">
        <v>26</v>
      </c>
      <c r="AA26" s="50"/>
      <c r="AB26" s="48"/>
      <c r="AC26" s="49" t="s">
        <v>26</v>
      </c>
      <c r="AD26" s="51"/>
      <c r="AE26" s="52" t="s">
        <v>26</v>
      </c>
      <c r="AF26" s="52"/>
      <c r="AG26" s="52" t="s">
        <v>26</v>
      </c>
      <c r="AH26" s="52"/>
      <c r="AI26" s="52"/>
      <c r="AJ26" s="52" t="s">
        <v>26</v>
      </c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/>
      <c r="S27" s="49"/>
      <c r="T27" s="48" t="s">
        <v>26</v>
      </c>
      <c r="U27" s="48"/>
      <c r="V27" s="48"/>
      <c r="W27" s="50"/>
      <c r="X27" s="48" t="s">
        <v>26</v>
      </c>
      <c r="Y27" s="50"/>
      <c r="Z27" s="48" t="s">
        <v>29</v>
      </c>
      <c r="AA27" s="50"/>
      <c r="AB27" s="48"/>
      <c r="AC27" s="49" t="s">
        <v>26</v>
      </c>
      <c r="AD27" s="51"/>
      <c r="AE27" s="52" t="s">
        <v>26</v>
      </c>
      <c r="AF27" s="52"/>
      <c r="AG27" s="52" t="s">
        <v>26</v>
      </c>
      <c r="AH27" s="52"/>
      <c r="AI27" s="52"/>
      <c r="AJ27" s="52" t="s">
        <v>29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2</v>
      </c>
      <c r="BJ27" s="196"/>
      <c r="BK27" s="196">
        <f t="shared" si="2"/>
        <v>2</v>
      </c>
      <c r="BL27" s="196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/>
      <c r="S28" s="49"/>
      <c r="T28" s="48" t="s">
        <v>26</v>
      </c>
      <c r="U28" s="48"/>
      <c r="V28" s="48"/>
      <c r="W28" s="50"/>
      <c r="X28" s="48" t="s">
        <v>26</v>
      </c>
      <c r="Y28" s="50"/>
      <c r="Z28" s="48" t="s">
        <v>26</v>
      </c>
      <c r="AA28" s="50"/>
      <c r="AB28" s="48"/>
      <c r="AC28" s="49" t="s">
        <v>26</v>
      </c>
      <c r="AD28" s="51"/>
      <c r="AE28" s="52" t="s">
        <v>26</v>
      </c>
      <c r="AF28" s="52"/>
      <c r="AG28" s="52" t="s">
        <v>26</v>
      </c>
      <c r="AH28" s="52"/>
      <c r="AI28" s="52"/>
      <c r="AJ28" s="52" t="s">
        <v>26</v>
      </c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2" ht="15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/>
      <c r="S30" s="49"/>
      <c r="T30" s="48" t="s">
        <v>26</v>
      </c>
      <c r="U30" s="48"/>
      <c r="V30" s="48"/>
      <c r="W30" s="50"/>
      <c r="X30" s="48" t="s">
        <v>26</v>
      </c>
      <c r="Y30" s="50"/>
      <c r="Z30" s="48" t="s">
        <v>26</v>
      </c>
      <c r="AA30" s="50"/>
      <c r="AB30" s="48"/>
      <c r="AC30" s="49" t="s">
        <v>26</v>
      </c>
      <c r="AD30" s="51"/>
      <c r="AE30" s="52" t="s">
        <v>26</v>
      </c>
      <c r="AF30" s="52"/>
      <c r="AG30" s="52" t="s">
        <v>26</v>
      </c>
      <c r="AH30" s="52"/>
      <c r="AI30" s="52"/>
      <c r="AJ30" s="52" t="s">
        <v>26</v>
      </c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</row>
    <row r="32" spans="1:222" s="93" customFormat="1" ht="15">
      <c r="A32" s="71">
        <v>15</v>
      </c>
      <c r="B32" s="177" t="s">
        <v>44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9"/>
      <c r="O32" s="92"/>
      <c r="P32" s="92" t="s">
        <v>26</v>
      </c>
      <c r="Q32" s="92"/>
      <c r="R32" s="92"/>
      <c r="S32" s="92"/>
      <c r="T32" s="92" t="s">
        <v>26</v>
      </c>
      <c r="U32" s="92"/>
      <c r="V32" s="92"/>
      <c r="W32" s="92"/>
      <c r="X32" s="92"/>
      <c r="Y32" s="92"/>
      <c r="Z32" s="92"/>
      <c r="AA32" s="92"/>
      <c r="AB32" s="92"/>
      <c r="AC32" s="92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192">
        <f t="shared" si="0"/>
        <v>0</v>
      </c>
      <c r="BH32" s="192"/>
      <c r="BI32" s="192">
        <f t="shared" si="1"/>
        <v>0</v>
      </c>
      <c r="BJ32" s="192"/>
      <c r="BK32" s="192">
        <f t="shared" si="2"/>
        <v>0</v>
      </c>
      <c r="BL32" s="192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</row>
    <row r="33" spans="1:222" s="93" customFormat="1" ht="15">
      <c r="A33" s="91">
        <v>17</v>
      </c>
      <c r="B33" s="178" t="s">
        <v>45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9"/>
      <c r="O33" s="92"/>
      <c r="P33" s="92" t="s">
        <v>26</v>
      </c>
      <c r="Q33" s="92"/>
      <c r="R33" s="92"/>
      <c r="S33" s="92"/>
      <c r="T33" s="92" t="s">
        <v>26</v>
      </c>
      <c r="U33" s="92"/>
      <c r="V33" s="92"/>
      <c r="W33" s="92"/>
      <c r="X33" s="92"/>
      <c r="Y33" s="92"/>
      <c r="Z33" s="92"/>
      <c r="AA33" s="92"/>
      <c r="AB33" s="92"/>
      <c r="AC33" s="92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</row>
    <row r="34" spans="1:222" ht="15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</row>
    <row r="35" spans="1:222" ht="15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/>
      <c r="S35" s="70"/>
      <c r="T35" s="70" t="s">
        <v>26</v>
      </c>
      <c r="U35" s="70"/>
      <c r="V35" s="70"/>
      <c r="W35" s="70"/>
      <c r="X35" s="70" t="s">
        <v>26</v>
      </c>
      <c r="Y35" s="70"/>
      <c r="Z35" s="70" t="s">
        <v>26</v>
      </c>
      <c r="AA35" s="70"/>
      <c r="AB35" s="70"/>
      <c r="AC35" s="70" t="s">
        <v>26</v>
      </c>
      <c r="AD35" s="52"/>
      <c r="AE35" s="52" t="s">
        <v>26</v>
      </c>
      <c r="AF35" s="52"/>
      <c r="AG35" s="52" t="s">
        <v>26</v>
      </c>
      <c r="AH35" s="52"/>
      <c r="AI35" s="52"/>
      <c r="AJ35" s="52" t="s">
        <v>26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/>
      <c r="S36" s="70"/>
      <c r="T36" s="70" t="s">
        <v>26</v>
      </c>
      <c r="U36" s="70"/>
      <c r="V36" s="70"/>
      <c r="W36" s="70"/>
      <c r="X36" s="70" t="s">
        <v>26</v>
      </c>
      <c r="Y36" s="70"/>
      <c r="Z36" s="70" t="s">
        <v>26</v>
      </c>
      <c r="AA36" s="70"/>
      <c r="AB36" s="70"/>
      <c r="AC36" s="70" t="s">
        <v>26</v>
      </c>
      <c r="AD36" s="52"/>
      <c r="AE36" s="52" t="s">
        <v>26</v>
      </c>
      <c r="AF36" s="52"/>
      <c r="AG36" s="52" t="s">
        <v>26</v>
      </c>
      <c r="AH36" s="52"/>
      <c r="AI36" s="52"/>
      <c r="AJ36" s="52" t="s">
        <v>26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26</v>
      </c>
      <c r="Q37" s="70"/>
      <c r="R37" s="70"/>
      <c r="S37" s="70"/>
      <c r="T37" s="70" t="s">
        <v>26</v>
      </c>
      <c r="U37" s="70"/>
      <c r="V37" s="70"/>
      <c r="W37" s="70"/>
      <c r="X37" s="70" t="s">
        <v>26</v>
      </c>
      <c r="Y37" s="70"/>
      <c r="Z37" s="70" t="s">
        <v>26</v>
      </c>
      <c r="AA37" s="70"/>
      <c r="AB37" s="70"/>
      <c r="AC37" s="70" t="s">
        <v>26</v>
      </c>
      <c r="AD37" s="52"/>
      <c r="AE37" s="52" t="s">
        <v>26</v>
      </c>
      <c r="AF37" s="52"/>
      <c r="AG37" s="52" t="s">
        <v>26</v>
      </c>
      <c r="AH37" s="52"/>
      <c r="AI37" s="52"/>
      <c r="AJ37" s="52" t="s">
        <v>26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</row>
    <row r="39" spans="1:222" ht="15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55</v>
      </c>
      <c r="B42" s="2"/>
      <c r="C42" s="2"/>
      <c r="D42" s="2"/>
      <c r="E42" s="2"/>
      <c r="F42" s="2" t="s">
        <v>56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57</v>
      </c>
      <c r="BU47" s="7" t="s">
        <v>57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58</v>
      </c>
      <c r="BT48" s="31" t="s">
        <v>59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60</v>
      </c>
      <c r="BT49" s="31" t="s">
        <v>59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61</v>
      </c>
      <c r="BT50" s="31" t="s">
        <v>62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63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64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65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66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67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68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69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70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71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72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72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73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74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75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76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77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78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79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80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81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82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83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B935-891E-4396-8C2C-8CC7C8C245A7}">
  <dimension ref="A1:HN80"/>
  <sheetViews>
    <sheetView topLeftCell="B16" workbookViewId="0">
      <selection activeCell="B16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M8" s="2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 t="s">
        <v>96</v>
      </c>
      <c r="P13" s="146"/>
      <c r="Q13" s="145" t="s">
        <v>103</v>
      </c>
      <c r="R13" s="146"/>
      <c r="S13" s="145" t="s">
        <v>104</v>
      </c>
      <c r="T13" s="146"/>
      <c r="U13" s="158" t="s">
        <v>87</v>
      </c>
      <c r="V13" s="158"/>
      <c r="W13" s="158" t="s">
        <v>101</v>
      </c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29</v>
      </c>
      <c r="Q16" s="65"/>
      <c r="R16" s="66" t="s">
        <v>26</v>
      </c>
      <c r="S16" s="67"/>
      <c r="T16" s="66" t="s">
        <v>26</v>
      </c>
      <c r="U16" s="66"/>
      <c r="V16" s="66" t="s">
        <v>26</v>
      </c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1</v>
      </c>
      <c r="BJ16" s="189"/>
      <c r="BK16" s="190">
        <f>BG16+BI16</f>
        <v>1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26</v>
      </c>
      <c r="Q17" s="46"/>
      <c r="R17" s="48" t="s">
        <v>26</v>
      </c>
      <c r="S17" s="49"/>
      <c r="T17" s="48" t="s">
        <v>26</v>
      </c>
      <c r="U17" s="48"/>
      <c r="V17" s="48" t="s">
        <v>26</v>
      </c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</row>
    <row r="19" spans="1:222" ht="15">
      <c r="A19" s="71">
        <v>4</v>
      </c>
      <c r="B19" s="177" t="s">
        <v>30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9"/>
      <c r="O19" s="72"/>
      <c r="P19" s="73"/>
      <c r="Q19" s="72"/>
      <c r="R19" s="74"/>
      <c r="S19" s="75"/>
      <c r="T19" s="74"/>
      <c r="U19" s="74"/>
      <c r="V19" s="74"/>
      <c r="W19" s="76"/>
      <c r="X19" s="74"/>
      <c r="Y19" s="76"/>
      <c r="Z19" s="74"/>
      <c r="AA19" s="76"/>
      <c r="AB19" s="74"/>
      <c r="AC19" s="75"/>
      <c r="AD19" s="77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192">
        <f t="shared" si="0"/>
        <v>0</v>
      </c>
      <c r="BH19" s="192"/>
      <c r="BI19" s="192">
        <f t="shared" si="1"/>
        <v>0</v>
      </c>
      <c r="BJ19" s="192"/>
      <c r="BK19" s="192">
        <f t="shared" si="2"/>
        <v>0</v>
      </c>
      <c r="BL19" s="192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</row>
    <row r="20" spans="1:222" ht="15">
      <c r="A20" s="71">
        <v>5</v>
      </c>
      <c r="B20" s="177" t="s">
        <v>31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72"/>
      <c r="P20" s="73"/>
      <c r="Q20" s="72"/>
      <c r="R20" s="74"/>
      <c r="S20" s="75"/>
      <c r="T20" s="74"/>
      <c r="U20" s="74"/>
      <c r="V20" s="74"/>
      <c r="W20" s="76"/>
      <c r="X20" s="74"/>
      <c r="Y20" s="76"/>
      <c r="Z20" s="74"/>
      <c r="AA20" s="76"/>
      <c r="AB20" s="74"/>
      <c r="AC20" s="75"/>
      <c r="AD20" s="77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192">
        <f t="shared" si="0"/>
        <v>0</v>
      </c>
      <c r="BH20" s="192"/>
      <c r="BI20" s="192">
        <f t="shared" si="1"/>
        <v>0</v>
      </c>
      <c r="BJ20" s="192"/>
      <c r="BK20" s="192">
        <f t="shared" si="2"/>
        <v>0</v>
      </c>
      <c r="BL20" s="192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</row>
    <row r="21" spans="1:222" ht="15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 t="s">
        <v>26</v>
      </c>
      <c r="S21" s="49"/>
      <c r="T21" s="48" t="s">
        <v>26</v>
      </c>
      <c r="U21" s="48"/>
      <c r="V21" s="48" t="s">
        <v>26</v>
      </c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</row>
    <row r="23" spans="1:222" ht="15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</row>
    <row r="24" spans="1:222" ht="15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 t="s">
        <v>26</v>
      </c>
      <c r="S24" s="58"/>
      <c r="T24" s="57" t="s">
        <v>26</v>
      </c>
      <c r="U24" s="57"/>
      <c r="V24" s="57" t="s">
        <v>26</v>
      </c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29</v>
      </c>
      <c r="Q25" s="55"/>
      <c r="R25" s="57" t="s">
        <v>26</v>
      </c>
      <c r="S25" s="58"/>
      <c r="T25" s="57" t="s">
        <v>26</v>
      </c>
      <c r="U25" s="57"/>
      <c r="V25" s="57" t="s">
        <v>29</v>
      </c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2</v>
      </c>
      <c r="BJ25" s="187"/>
      <c r="BK25" s="187">
        <f t="shared" si="2"/>
        <v>2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 t="s">
        <v>26</v>
      </c>
      <c r="S26" s="49"/>
      <c r="T26" s="48" t="s">
        <v>26</v>
      </c>
      <c r="U26" s="48"/>
      <c r="V26" s="48" t="s">
        <v>26</v>
      </c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 t="s">
        <v>26</v>
      </c>
      <c r="S27" s="49"/>
      <c r="T27" s="48" t="s">
        <v>26</v>
      </c>
      <c r="U27" s="48"/>
      <c r="V27" s="48" t="s">
        <v>26</v>
      </c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 t="s">
        <v>26</v>
      </c>
      <c r="S28" s="49"/>
      <c r="T28" s="48" t="s">
        <v>26</v>
      </c>
      <c r="U28" s="48"/>
      <c r="V28" s="48" t="s">
        <v>26</v>
      </c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2" ht="15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29</v>
      </c>
      <c r="Q30" s="46"/>
      <c r="R30" s="48" t="s">
        <v>26</v>
      </c>
      <c r="S30" s="49"/>
      <c r="T30" s="48" t="s">
        <v>26</v>
      </c>
      <c r="U30" s="48"/>
      <c r="V30" s="48" t="s">
        <v>26</v>
      </c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1</v>
      </c>
      <c r="BJ30" s="196"/>
      <c r="BK30" s="196">
        <f t="shared" si="2"/>
        <v>1</v>
      </c>
      <c r="BL30" s="196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</row>
    <row r="32" spans="1:222" ht="15">
      <c r="A32" s="71">
        <v>15</v>
      </c>
      <c r="B32" s="177" t="s">
        <v>44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9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192">
        <f t="shared" si="0"/>
        <v>0</v>
      </c>
      <c r="BH32" s="192"/>
      <c r="BI32" s="192">
        <f t="shared" si="1"/>
        <v>0</v>
      </c>
      <c r="BJ32" s="192"/>
      <c r="BK32" s="192">
        <f t="shared" si="2"/>
        <v>0</v>
      </c>
      <c r="BL32" s="192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</row>
    <row r="33" spans="1:222" ht="15">
      <c r="A33" s="91">
        <v>17</v>
      </c>
      <c r="B33" s="178" t="s">
        <v>45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9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</row>
    <row r="34" spans="1:222" ht="15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</row>
    <row r="35" spans="1:222" ht="15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29</v>
      </c>
      <c r="Q35" s="70"/>
      <c r="R35" s="70" t="s">
        <v>26</v>
      </c>
      <c r="S35" s="70"/>
      <c r="T35" s="70" t="s">
        <v>26</v>
      </c>
      <c r="U35" s="70"/>
      <c r="V35" s="70" t="s">
        <v>26</v>
      </c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29</v>
      </c>
      <c r="Q36" s="70"/>
      <c r="R36" s="70" t="s">
        <v>29</v>
      </c>
      <c r="S36" s="70"/>
      <c r="T36" s="70" t="s">
        <v>26</v>
      </c>
      <c r="U36" s="70"/>
      <c r="V36" s="70" t="s">
        <v>26</v>
      </c>
      <c r="W36" s="70"/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26</v>
      </c>
      <c r="Q37" s="70"/>
      <c r="R37" s="70" t="s">
        <v>26</v>
      </c>
      <c r="S37" s="70"/>
      <c r="T37" s="70" t="s">
        <v>26</v>
      </c>
      <c r="U37" s="70"/>
      <c r="V37" s="70" t="s">
        <v>26</v>
      </c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</row>
    <row r="39" spans="1:222" ht="15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55</v>
      </c>
      <c r="B42" s="2"/>
      <c r="C42" s="2"/>
      <c r="D42" s="2"/>
      <c r="E42" s="2"/>
      <c r="F42" s="2" t="s">
        <v>56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57</v>
      </c>
      <c r="BU47" s="7" t="s">
        <v>57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58</v>
      </c>
      <c r="BT48" s="31" t="s">
        <v>59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60</v>
      </c>
      <c r="BT49" s="31" t="s">
        <v>59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61</v>
      </c>
      <c r="BT50" s="31" t="s">
        <v>62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63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64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65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66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67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68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69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70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71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72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72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73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74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75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76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77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78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79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80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81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82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83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7BB26-5B1D-457D-90FD-AC2609C4412D}">
  <dimension ref="A1:HN80"/>
  <sheetViews>
    <sheetView topLeftCell="E3" workbookViewId="0">
      <selection activeCell="E3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M8" s="2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>
        <v>4</v>
      </c>
      <c r="P15" s="62"/>
      <c r="Q15" s="62">
        <v>6</v>
      </c>
      <c r="R15" s="62"/>
      <c r="S15" s="62">
        <v>11</v>
      </c>
      <c r="T15" s="62"/>
      <c r="U15" s="62">
        <v>13</v>
      </c>
      <c r="V15" s="62"/>
      <c r="W15" s="62">
        <v>18</v>
      </c>
      <c r="X15" s="62">
        <v>20</v>
      </c>
      <c r="Y15" s="62"/>
      <c r="Z15" s="62">
        <v>25</v>
      </c>
      <c r="AA15" s="62">
        <v>27</v>
      </c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 t="s">
        <v>26</v>
      </c>
      <c r="P16" s="64"/>
      <c r="Q16" s="65" t="s">
        <v>26</v>
      </c>
      <c r="R16" s="66"/>
      <c r="S16" s="67" t="s">
        <v>26</v>
      </c>
      <c r="T16" s="66"/>
      <c r="U16" s="66" t="s">
        <v>26</v>
      </c>
      <c r="V16" s="66"/>
      <c r="W16" s="50" t="s">
        <v>26</v>
      </c>
      <c r="X16" s="48" t="s">
        <v>26</v>
      </c>
      <c r="Y16" s="50"/>
      <c r="Z16" s="48" t="s">
        <v>26</v>
      </c>
      <c r="AA16" s="50" t="s">
        <v>26</v>
      </c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 t="s">
        <v>26</v>
      </c>
      <c r="P17" s="47"/>
      <c r="Q17" s="46" t="s">
        <v>26</v>
      </c>
      <c r="R17" s="48"/>
      <c r="S17" s="49" t="s">
        <v>26</v>
      </c>
      <c r="T17" s="48"/>
      <c r="U17" s="48" t="s">
        <v>26</v>
      </c>
      <c r="V17" s="48"/>
      <c r="W17" s="50" t="s">
        <v>26</v>
      </c>
      <c r="X17" s="48" t="s">
        <v>26</v>
      </c>
      <c r="Y17" s="50"/>
      <c r="Z17" s="48" t="s">
        <v>26</v>
      </c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</row>
    <row r="19" spans="1:222" ht="15">
      <c r="A19" s="71">
        <v>4</v>
      </c>
      <c r="B19" s="177" t="s">
        <v>30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9"/>
      <c r="O19" s="72"/>
      <c r="P19" s="73"/>
      <c r="Q19" s="72"/>
      <c r="R19" s="74"/>
      <c r="S19" s="75"/>
      <c r="T19" s="74"/>
      <c r="U19" s="74"/>
      <c r="V19" s="74"/>
      <c r="W19" s="76"/>
      <c r="X19" s="74"/>
      <c r="Y19" s="76"/>
      <c r="Z19" s="74"/>
      <c r="AA19" s="76"/>
      <c r="AB19" s="74"/>
      <c r="AC19" s="75"/>
      <c r="AD19" s="77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192">
        <f t="shared" si="0"/>
        <v>0</v>
      </c>
      <c r="BH19" s="192"/>
      <c r="BI19" s="192">
        <f t="shared" si="1"/>
        <v>0</v>
      </c>
      <c r="BJ19" s="192"/>
      <c r="BK19" s="192">
        <f t="shared" si="2"/>
        <v>0</v>
      </c>
      <c r="BL19" s="192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</row>
    <row r="20" spans="1:222" ht="15">
      <c r="A20" s="71">
        <v>5</v>
      </c>
      <c r="B20" s="177" t="s">
        <v>31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72"/>
      <c r="P20" s="73"/>
      <c r="Q20" s="72"/>
      <c r="R20" s="74"/>
      <c r="S20" s="75"/>
      <c r="T20" s="74"/>
      <c r="U20" s="74"/>
      <c r="V20" s="74"/>
      <c r="W20" s="76"/>
      <c r="X20" s="74"/>
      <c r="Y20" s="76"/>
      <c r="Z20" s="74"/>
      <c r="AA20" s="76"/>
      <c r="AB20" s="74"/>
      <c r="AC20" s="75"/>
      <c r="AD20" s="77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192">
        <f t="shared" si="0"/>
        <v>0</v>
      </c>
      <c r="BH20" s="192"/>
      <c r="BI20" s="192">
        <f t="shared" si="1"/>
        <v>0</v>
      </c>
      <c r="BJ20" s="192"/>
      <c r="BK20" s="192">
        <f t="shared" si="2"/>
        <v>0</v>
      </c>
      <c r="BL20" s="192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</row>
    <row r="21" spans="1:222" ht="15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 t="s">
        <v>26</v>
      </c>
      <c r="P21" s="47"/>
      <c r="Q21" s="46" t="s">
        <v>26</v>
      </c>
      <c r="R21" s="48"/>
      <c r="S21" s="49" t="s">
        <v>26</v>
      </c>
      <c r="T21" s="48"/>
      <c r="U21" s="48" t="s">
        <v>26</v>
      </c>
      <c r="V21" s="48"/>
      <c r="W21" s="50" t="s">
        <v>26</v>
      </c>
      <c r="X21" s="48" t="s">
        <v>26</v>
      </c>
      <c r="Y21" s="50"/>
      <c r="Z21" s="48" t="s">
        <v>26</v>
      </c>
      <c r="AA21" s="50" t="s">
        <v>26</v>
      </c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</row>
    <row r="23" spans="1:222" ht="15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</row>
    <row r="24" spans="1:222" ht="15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 t="s">
        <v>26</v>
      </c>
      <c r="P24" s="56"/>
      <c r="Q24" s="55" t="s">
        <v>26</v>
      </c>
      <c r="R24" s="57"/>
      <c r="S24" s="58" t="s">
        <v>26</v>
      </c>
      <c r="T24" s="57"/>
      <c r="U24" s="57" t="s">
        <v>26</v>
      </c>
      <c r="V24" s="57"/>
      <c r="W24" s="59" t="s">
        <v>26</v>
      </c>
      <c r="X24" s="57" t="s">
        <v>26</v>
      </c>
      <c r="Y24" s="59"/>
      <c r="Z24" s="57" t="s">
        <v>26</v>
      </c>
      <c r="AA24" s="59" t="s">
        <v>26</v>
      </c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 t="s">
        <v>26</v>
      </c>
      <c r="P25" s="56"/>
      <c r="Q25" s="55" t="s">
        <v>26</v>
      </c>
      <c r="R25" s="57"/>
      <c r="S25" s="58" t="s">
        <v>26</v>
      </c>
      <c r="T25" s="57"/>
      <c r="U25" s="57" t="s">
        <v>26</v>
      </c>
      <c r="V25" s="57"/>
      <c r="W25" s="59" t="s">
        <v>26</v>
      </c>
      <c r="X25" s="57" t="s">
        <v>26</v>
      </c>
      <c r="Y25" s="59"/>
      <c r="Z25" s="57" t="s">
        <v>26</v>
      </c>
      <c r="AA25" s="59" t="s">
        <v>26</v>
      </c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 t="s">
        <v>26</v>
      </c>
      <c r="P26" s="47"/>
      <c r="Q26" s="46" t="s">
        <v>26</v>
      </c>
      <c r="R26" s="48"/>
      <c r="S26" s="49" t="s">
        <v>26</v>
      </c>
      <c r="T26" s="48"/>
      <c r="U26" s="48" t="s">
        <v>26</v>
      </c>
      <c r="V26" s="48"/>
      <c r="W26" s="50" t="s">
        <v>26</v>
      </c>
      <c r="X26" s="48" t="s">
        <v>26</v>
      </c>
      <c r="Y26" s="50"/>
      <c r="Z26" s="48" t="s">
        <v>26</v>
      </c>
      <c r="AA26" s="50" t="s">
        <v>26</v>
      </c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 t="s">
        <v>26</v>
      </c>
      <c r="P27" s="47"/>
      <c r="Q27" s="46" t="s">
        <v>26</v>
      </c>
      <c r="R27" s="48"/>
      <c r="S27" s="49" t="s">
        <v>26</v>
      </c>
      <c r="T27" s="48"/>
      <c r="U27" s="48" t="s">
        <v>26</v>
      </c>
      <c r="V27" s="48"/>
      <c r="W27" s="50" t="s">
        <v>26</v>
      </c>
      <c r="X27" s="48" t="s">
        <v>26</v>
      </c>
      <c r="Y27" s="50"/>
      <c r="Z27" s="48" t="s">
        <v>26</v>
      </c>
      <c r="AA27" s="50" t="s">
        <v>26</v>
      </c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 t="s">
        <v>26</v>
      </c>
      <c r="P28" s="47"/>
      <c r="Q28" s="46" t="s">
        <v>29</v>
      </c>
      <c r="R28" s="48"/>
      <c r="S28" s="49" t="s">
        <v>26</v>
      </c>
      <c r="T28" s="48"/>
      <c r="U28" s="48" t="s">
        <v>26</v>
      </c>
      <c r="V28" s="48"/>
      <c r="W28" s="50" t="s">
        <v>26</v>
      </c>
      <c r="X28" s="48" t="s">
        <v>26</v>
      </c>
      <c r="Y28" s="50"/>
      <c r="Z28" s="48" t="s">
        <v>26</v>
      </c>
      <c r="AA28" s="50" t="s">
        <v>26</v>
      </c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1</v>
      </c>
      <c r="BJ28" s="196"/>
      <c r="BK28" s="196">
        <f t="shared" si="2"/>
        <v>1</v>
      </c>
      <c r="BL28" s="196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2" ht="15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 t="s">
        <v>26</v>
      </c>
      <c r="P30" s="47"/>
      <c r="Q30" s="46" t="s">
        <v>26</v>
      </c>
      <c r="R30" s="48"/>
      <c r="S30" s="49" t="s">
        <v>26</v>
      </c>
      <c r="T30" s="48"/>
      <c r="U30" s="48" t="s">
        <v>26</v>
      </c>
      <c r="V30" s="48"/>
      <c r="W30" s="50" t="s">
        <v>26</v>
      </c>
      <c r="X30" s="48" t="s">
        <v>26</v>
      </c>
      <c r="Y30" s="50"/>
      <c r="Z30" s="48" t="s">
        <v>26</v>
      </c>
      <c r="AA30" s="50" t="s">
        <v>26</v>
      </c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</row>
    <row r="32" spans="1:222" ht="15">
      <c r="A32" s="71">
        <v>15</v>
      </c>
      <c r="B32" s="177" t="s">
        <v>44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9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192">
        <f t="shared" si="0"/>
        <v>0</v>
      </c>
      <c r="BH32" s="192"/>
      <c r="BI32" s="192">
        <f t="shared" si="1"/>
        <v>0</v>
      </c>
      <c r="BJ32" s="192"/>
      <c r="BK32" s="192">
        <f t="shared" si="2"/>
        <v>0</v>
      </c>
      <c r="BL32" s="192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</row>
    <row r="33" spans="1:222" ht="15">
      <c r="A33" s="91">
        <v>17</v>
      </c>
      <c r="B33" s="178" t="s">
        <v>45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9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</row>
    <row r="34" spans="1:222" ht="15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</row>
    <row r="35" spans="1:222" ht="15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 t="s">
        <v>26</v>
      </c>
      <c r="P35" s="70"/>
      <c r="Q35" s="70" t="s">
        <v>26</v>
      </c>
      <c r="R35" s="70"/>
      <c r="S35" s="70" t="s">
        <v>26</v>
      </c>
      <c r="T35" s="70"/>
      <c r="U35" s="70" t="s">
        <v>26</v>
      </c>
      <c r="V35" s="70"/>
      <c r="W35" s="70" t="s">
        <v>26</v>
      </c>
      <c r="X35" s="70" t="s">
        <v>26</v>
      </c>
      <c r="Y35" s="70"/>
      <c r="Z35" s="70" t="s">
        <v>26</v>
      </c>
      <c r="AA35" s="70" t="s">
        <v>26</v>
      </c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 t="s">
        <v>26</v>
      </c>
      <c r="P36" s="70"/>
      <c r="Q36" s="70" t="s">
        <v>26</v>
      </c>
      <c r="R36" s="70"/>
      <c r="S36" s="70" t="s">
        <v>26</v>
      </c>
      <c r="T36" s="70"/>
      <c r="U36" s="70" t="s">
        <v>26</v>
      </c>
      <c r="V36" s="70"/>
      <c r="W36" s="70" t="s">
        <v>26</v>
      </c>
      <c r="X36" s="70" t="s">
        <v>26</v>
      </c>
      <c r="Y36" s="70"/>
      <c r="Z36" s="70" t="s">
        <v>26</v>
      </c>
      <c r="AA36" s="70" t="s">
        <v>26</v>
      </c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 t="s">
        <v>26</v>
      </c>
      <c r="P37" s="70"/>
      <c r="Q37" s="70" t="s">
        <v>26</v>
      </c>
      <c r="R37" s="70"/>
      <c r="S37" s="70" t="s">
        <v>26</v>
      </c>
      <c r="T37" s="70"/>
      <c r="U37" s="70" t="s">
        <v>26</v>
      </c>
      <c r="V37" s="70"/>
      <c r="W37" s="70" t="s">
        <v>26</v>
      </c>
      <c r="X37" s="70" t="s">
        <v>26</v>
      </c>
      <c r="Y37" s="70"/>
      <c r="Z37" s="70" t="s">
        <v>26</v>
      </c>
      <c r="AA37" s="70" t="s">
        <v>26</v>
      </c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</row>
    <row r="39" spans="1:222" ht="15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55</v>
      </c>
      <c r="B42" s="2"/>
      <c r="C42" s="2"/>
      <c r="D42" s="2"/>
      <c r="E42" s="2"/>
      <c r="F42" s="2" t="s">
        <v>56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57</v>
      </c>
      <c r="BU47" s="7" t="s">
        <v>57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58</v>
      </c>
      <c r="BT48" s="31" t="s">
        <v>59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60</v>
      </c>
      <c r="BT49" s="31" t="s">
        <v>59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61</v>
      </c>
      <c r="BT50" s="31" t="s">
        <v>62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63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64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65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66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67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68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69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70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71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72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72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73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74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75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76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77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78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79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80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81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82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83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AEFE-1A3A-4A33-AE71-3F20E3DDD854}">
  <dimension ref="A1:HN80"/>
  <sheetViews>
    <sheetView tabSelected="1" topLeftCell="A7" workbookViewId="0">
      <selection activeCell="P7" sqref="M7:AD7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94" t="s">
        <v>0</v>
      </c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6"/>
      <c r="AT1" s="101" t="s">
        <v>1</v>
      </c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8"/>
      <c r="AT2" s="104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6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8"/>
      <c r="AT3" s="104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6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8"/>
      <c r="AT4" s="104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6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8"/>
      <c r="AT5" s="104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10"/>
      <c r="B6" s="111"/>
      <c r="C6" s="111"/>
      <c r="D6" s="111"/>
      <c r="E6" s="111"/>
      <c r="F6" s="111"/>
      <c r="G6" s="111"/>
      <c r="H6" s="25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0"/>
      <c r="AT6" s="107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9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4" t="s">
        <v>3</v>
      </c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6">
        <v>221111</v>
      </c>
      <c r="AF7" s="117"/>
      <c r="AG7" s="117"/>
      <c r="AH7" s="117"/>
      <c r="AI7" s="117"/>
      <c r="AJ7" s="117"/>
      <c r="AK7" s="118"/>
      <c r="AL7" s="39" t="s">
        <v>4</v>
      </c>
      <c r="AM7" s="40"/>
      <c r="AN7" s="40"/>
      <c r="AO7" s="40"/>
      <c r="AP7" s="131">
        <v>3113350</v>
      </c>
      <c r="AQ7" s="131"/>
      <c r="AR7" s="131"/>
      <c r="AS7" s="132"/>
      <c r="AT7" s="119">
        <v>3113350</v>
      </c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22" t="s">
        <v>5</v>
      </c>
      <c r="B8" s="123"/>
      <c r="C8" s="123"/>
      <c r="D8" s="123"/>
      <c r="E8" s="123"/>
      <c r="F8" s="123" t="s">
        <v>6</v>
      </c>
      <c r="G8" s="123"/>
      <c r="H8" s="123"/>
      <c r="I8" s="123"/>
      <c r="J8" s="124"/>
      <c r="K8" s="125" t="s">
        <v>7</v>
      </c>
      <c r="L8" s="125"/>
      <c r="M8" s="2"/>
      <c r="N8" s="126"/>
      <c r="O8" s="127"/>
      <c r="P8" s="21" t="s">
        <v>8</v>
      </c>
      <c r="Q8" s="20"/>
      <c r="R8" s="20"/>
      <c r="S8" s="20"/>
      <c r="T8" s="22"/>
      <c r="U8" s="128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30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3" t="s">
        <v>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5" t="s">
        <v>10</v>
      </c>
      <c r="AF9" s="135"/>
      <c r="AG9" s="136"/>
      <c r="AH9" s="137"/>
      <c r="AI9" s="138"/>
      <c r="AJ9" s="126"/>
      <c r="AK9" s="126"/>
      <c r="AL9" s="126"/>
      <c r="AM9" s="126"/>
      <c r="AN9" s="126"/>
      <c r="AO9" s="126"/>
      <c r="AP9" s="126"/>
      <c r="AQ9" s="126"/>
      <c r="AR9" s="126"/>
      <c r="AS9" s="135" t="s">
        <v>11</v>
      </c>
      <c r="AT9" s="135"/>
      <c r="AU9" s="139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40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70" t="s">
        <v>15</v>
      </c>
      <c r="BH10" s="170"/>
      <c r="BI10" s="170"/>
      <c r="BJ10" s="170"/>
      <c r="BK10" s="170"/>
      <c r="BL10" s="17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45"/>
      <c r="P11" s="146"/>
      <c r="Q11" s="145"/>
      <c r="R11" s="146"/>
      <c r="S11" s="145"/>
      <c r="T11" s="146"/>
      <c r="U11" s="145"/>
      <c r="V11" s="146"/>
      <c r="W11" s="158"/>
      <c r="X11" s="158"/>
      <c r="Y11" s="158"/>
      <c r="Z11" s="158"/>
      <c r="AA11" s="158"/>
      <c r="AB11" s="158"/>
      <c r="AC11" s="145"/>
      <c r="AD11" s="146"/>
      <c r="AE11" s="141"/>
      <c r="AF11" s="142"/>
      <c r="AG11" s="141"/>
      <c r="AH11" s="142"/>
      <c r="AI11" s="141"/>
      <c r="AJ11" s="142"/>
      <c r="AK11" s="141"/>
      <c r="AL11" s="142"/>
      <c r="AM11" s="141"/>
      <c r="AN11" s="142"/>
      <c r="AO11" s="141"/>
      <c r="AP11" s="142"/>
      <c r="AQ11" s="141"/>
      <c r="AR11" s="142"/>
      <c r="AS11" s="141"/>
      <c r="AT11" s="142"/>
      <c r="AU11" s="141"/>
      <c r="AV11" s="142"/>
      <c r="AW11" s="141"/>
      <c r="AX11" s="142"/>
      <c r="AY11" s="173"/>
      <c r="AZ11" s="174"/>
      <c r="BA11" s="173"/>
      <c r="BB11" s="174"/>
      <c r="BC11" s="173"/>
      <c r="BD11" s="174"/>
      <c r="BE11" s="173"/>
      <c r="BF11" s="174"/>
      <c r="BG11" s="170"/>
      <c r="BH11" s="170"/>
      <c r="BI11" s="170"/>
      <c r="BJ11" s="170"/>
      <c r="BK11" s="170"/>
      <c r="BL11" s="17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45"/>
      <c r="P12" s="146"/>
      <c r="Q12" s="145"/>
      <c r="R12" s="146"/>
      <c r="S12" s="145"/>
      <c r="T12" s="146"/>
      <c r="U12" s="145"/>
      <c r="V12" s="146"/>
      <c r="W12" s="145"/>
      <c r="X12" s="146"/>
      <c r="Y12" s="145"/>
      <c r="Z12" s="146"/>
      <c r="AA12" s="145"/>
      <c r="AB12" s="146"/>
      <c r="AC12" s="145"/>
      <c r="AD12" s="146"/>
      <c r="AE12" s="143"/>
      <c r="AF12" s="144"/>
      <c r="AG12" s="143"/>
      <c r="AH12" s="144"/>
      <c r="AI12" s="143"/>
      <c r="AJ12" s="144"/>
      <c r="AK12" s="143"/>
      <c r="AL12" s="144"/>
      <c r="AM12" s="143"/>
      <c r="AN12" s="144"/>
      <c r="AO12" s="143"/>
      <c r="AP12" s="144"/>
      <c r="AQ12" s="143"/>
      <c r="AR12" s="144"/>
      <c r="AS12" s="143"/>
      <c r="AT12" s="144"/>
      <c r="AU12" s="143"/>
      <c r="AV12" s="144"/>
      <c r="AW12" s="143"/>
      <c r="AX12" s="144"/>
      <c r="AY12" s="175"/>
      <c r="AZ12" s="176"/>
      <c r="BA12" s="175"/>
      <c r="BB12" s="176"/>
      <c r="BC12" s="175"/>
      <c r="BD12" s="176"/>
      <c r="BE12" s="175"/>
      <c r="BF12" s="176"/>
      <c r="BG12" s="170"/>
      <c r="BH12" s="170"/>
      <c r="BI12" s="170"/>
      <c r="BJ12" s="170"/>
      <c r="BK12" s="170"/>
      <c r="BL12" s="17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45"/>
      <c r="P13" s="146"/>
      <c r="Q13" s="145"/>
      <c r="R13" s="146"/>
      <c r="S13" s="145"/>
      <c r="T13" s="146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9"/>
      <c r="AF13" s="160"/>
      <c r="AG13" s="159"/>
      <c r="AH13" s="160"/>
      <c r="AI13" s="159"/>
      <c r="AJ13" s="160"/>
      <c r="AK13" s="159"/>
      <c r="AL13" s="160"/>
      <c r="AM13" s="159"/>
      <c r="AN13" s="160"/>
      <c r="AO13" s="159"/>
      <c r="AP13" s="160"/>
      <c r="AQ13" s="159"/>
      <c r="AR13" s="160"/>
      <c r="AS13" s="159"/>
      <c r="AT13" s="160"/>
      <c r="AU13" s="159"/>
      <c r="AV13" s="160"/>
      <c r="AW13" s="159"/>
      <c r="AX13" s="160"/>
      <c r="AY13" s="163"/>
      <c r="AZ13" s="163"/>
      <c r="BA13" s="159"/>
      <c r="BB13" s="160"/>
      <c r="BC13" s="159"/>
      <c r="BD13" s="161"/>
      <c r="BE13" s="162"/>
      <c r="BF13" s="161"/>
      <c r="BG13" s="172"/>
      <c r="BH13" s="170"/>
      <c r="BI13" s="170"/>
      <c r="BJ13" s="170"/>
      <c r="BK13" s="170"/>
      <c r="BL13" s="17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45" t="s">
        <v>97</v>
      </c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  <c r="AB14" s="146"/>
      <c r="AC14" s="145"/>
      <c r="AD14" s="146"/>
      <c r="AE14" s="159"/>
      <c r="AF14" s="160"/>
      <c r="AG14" s="159"/>
      <c r="AH14" s="160"/>
      <c r="AI14" s="159"/>
      <c r="AJ14" s="160"/>
      <c r="AK14" s="159"/>
      <c r="AL14" s="160"/>
      <c r="AM14" s="164"/>
      <c r="AN14" s="165"/>
      <c r="AO14" s="159"/>
      <c r="AP14" s="160"/>
      <c r="AQ14" s="159"/>
      <c r="AR14" s="160"/>
      <c r="AS14" s="159"/>
      <c r="AT14" s="160"/>
      <c r="AU14" s="163"/>
      <c r="AV14" s="163"/>
      <c r="AW14" s="159"/>
      <c r="AX14" s="166"/>
      <c r="AY14" s="169"/>
      <c r="AZ14" s="169"/>
      <c r="BA14" s="162"/>
      <c r="BB14" s="161"/>
      <c r="BC14" s="162"/>
      <c r="BD14" s="161"/>
      <c r="BE14" s="162"/>
      <c r="BF14" s="161"/>
      <c r="BG14" s="172"/>
      <c r="BH14" s="170"/>
      <c r="BI14" s="170"/>
      <c r="BJ14" s="170"/>
      <c r="BK14" s="170"/>
      <c r="BL14" s="17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66" t="s">
        <v>22</v>
      </c>
      <c r="BH15" s="160"/>
      <c r="BI15" s="163" t="s">
        <v>23</v>
      </c>
      <c r="BJ15" s="163"/>
      <c r="BK15" s="167" t="s">
        <v>24</v>
      </c>
      <c r="BL15" s="16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84" t="s">
        <v>25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63"/>
      <c r="P16" s="64" t="s">
        <v>26</v>
      </c>
      <c r="Q16" s="65"/>
      <c r="R16" s="66"/>
      <c r="S16" s="67"/>
      <c r="T16" s="66"/>
      <c r="U16" s="66"/>
      <c r="V16" s="66"/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88">
        <f t="shared" ref="BG16:BG32" si="0">COUNTIF(O16:AV16,"E")</f>
        <v>0</v>
      </c>
      <c r="BH16" s="189"/>
      <c r="BI16" s="190">
        <f t="shared" ref="BI16:BI32" si="1">COUNTIF(O16:AV16,"F")</f>
        <v>0</v>
      </c>
      <c r="BJ16" s="189"/>
      <c r="BK16" s="190">
        <f>BG16+BI16</f>
        <v>0</v>
      </c>
      <c r="BL16" s="191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84" t="s">
        <v>27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46"/>
      <c r="P17" s="47" t="s">
        <v>26</v>
      </c>
      <c r="Q17" s="46"/>
      <c r="R17" s="48"/>
      <c r="S17" s="49"/>
      <c r="T17" s="48"/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88">
        <f t="shared" si="0"/>
        <v>0</v>
      </c>
      <c r="BH17" s="189"/>
      <c r="BI17" s="190">
        <f t="shared" si="1"/>
        <v>0</v>
      </c>
      <c r="BJ17" s="189"/>
      <c r="BK17" s="190">
        <f t="shared" ref="BK17:BK32" si="2">BG17+BI17</f>
        <v>0</v>
      </c>
      <c r="BL17" s="191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71">
        <v>3</v>
      </c>
      <c r="B18" s="177" t="s">
        <v>28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72"/>
      <c r="P18" s="73"/>
      <c r="Q18" s="72"/>
      <c r="R18" s="74"/>
      <c r="S18" s="75"/>
      <c r="T18" s="74"/>
      <c r="U18" s="74"/>
      <c r="V18" s="74"/>
      <c r="W18" s="76"/>
      <c r="X18" s="74"/>
      <c r="Y18" s="76"/>
      <c r="Z18" s="74"/>
      <c r="AA18" s="76"/>
      <c r="AB18" s="74"/>
      <c r="AC18" s="75"/>
      <c r="AD18" s="77"/>
      <c r="AE18" s="78"/>
      <c r="AF18" s="79"/>
      <c r="AG18" s="79"/>
      <c r="AH18" s="79"/>
      <c r="AI18" s="79"/>
      <c r="AJ18" s="77"/>
      <c r="AK18" s="80"/>
      <c r="AL18" s="81"/>
      <c r="AM18" s="78"/>
      <c r="AN18" s="81"/>
      <c r="AO18" s="78"/>
      <c r="AP18" s="81"/>
      <c r="AQ18" s="78"/>
      <c r="AR18" s="81"/>
      <c r="AS18" s="78"/>
      <c r="AT18" s="81"/>
      <c r="AU18" s="78"/>
      <c r="AV18" s="81"/>
      <c r="AW18" s="79"/>
      <c r="AX18" s="79"/>
      <c r="AY18" s="79"/>
      <c r="AZ18" s="79"/>
      <c r="BA18" s="79"/>
      <c r="BB18" s="82"/>
      <c r="BC18" s="79"/>
      <c r="BD18" s="79"/>
      <c r="BE18" s="79"/>
      <c r="BF18" s="79"/>
      <c r="BG18" s="180">
        <f t="shared" si="0"/>
        <v>0</v>
      </c>
      <c r="BH18" s="181"/>
      <c r="BI18" s="182">
        <f t="shared" si="1"/>
        <v>0</v>
      </c>
      <c r="BJ18" s="181"/>
      <c r="BK18" s="182">
        <f t="shared" si="2"/>
        <v>0</v>
      </c>
      <c r="BL18" s="1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</row>
    <row r="19" spans="1:222" ht="15">
      <c r="A19" s="71">
        <v>4</v>
      </c>
      <c r="B19" s="177" t="s">
        <v>30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9"/>
      <c r="O19" s="72"/>
      <c r="P19" s="73"/>
      <c r="Q19" s="72"/>
      <c r="R19" s="74"/>
      <c r="S19" s="75"/>
      <c r="T19" s="74"/>
      <c r="U19" s="74"/>
      <c r="V19" s="74"/>
      <c r="W19" s="76"/>
      <c r="X19" s="74"/>
      <c r="Y19" s="76"/>
      <c r="Z19" s="74"/>
      <c r="AA19" s="76"/>
      <c r="AB19" s="74"/>
      <c r="AC19" s="75"/>
      <c r="AD19" s="77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192">
        <f t="shared" si="0"/>
        <v>0</v>
      </c>
      <c r="BH19" s="192"/>
      <c r="BI19" s="192">
        <f t="shared" si="1"/>
        <v>0</v>
      </c>
      <c r="BJ19" s="192"/>
      <c r="BK19" s="192">
        <f t="shared" si="2"/>
        <v>0</v>
      </c>
      <c r="BL19" s="192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</row>
    <row r="20" spans="1:222" ht="15">
      <c r="A20" s="71">
        <v>5</v>
      </c>
      <c r="B20" s="177" t="s">
        <v>31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72"/>
      <c r="P20" s="73"/>
      <c r="Q20" s="72"/>
      <c r="R20" s="74"/>
      <c r="S20" s="75"/>
      <c r="T20" s="74"/>
      <c r="U20" s="74"/>
      <c r="V20" s="74"/>
      <c r="W20" s="76"/>
      <c r="X20" s="74"/>
      <c r="Y20" s="76"/>
      <c r="Z20" s="74"/>
      <c r="AA20" s="76"/>
      <c r="AB20" s="74"/>
      <c r="AC20" s="75"/>
      <c r="AD20" s="77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192">
        <f t="shared" si="0"/>
        <v>0</v>
      </c>
      <c r="BH20" s="192"/>
      <c r="BI20" s="192">
        <f t="shared" si="1"/>
        <v>0</v>
      </c>
      <c r="BJ20" s="192"/>
      <c r="BK20" s="192">
        <f t="shared" si="2"/>
        <v>0</v>
      </c>
      <c r="BL20" s="192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</row>
    <row r="21" spans="1:222" ht="15">
      <c r="A21" s="26">
        <v>6</v>
      </c>
      <c r="B21" s="184" t="s">
        <v>32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46"/>
      <c r="P21" s="47" t="s">
        <v>26</v>
      </c>
      <c r="Q21" s="46"/>
      <c r="R21" s="48"/>
      <c r="S21" s="49"/>
      <c r="T21" s="48"/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87">
        <f t="shared" si="0"/>
        <v>0</v>
      </c>
      <c r="BH21" s="187"/>
      <c r="BI21" s="187">
        <f t="shared" si="1"/>
        <v>0</v>
      </c>
      <c r="BJ21" s="187"/>
      <c r="BK21" s="187">
        <f t="shared" si="2"/>
        <v>0</v>
      </c>
      <c r="BL21" s="187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71">
        <v>7</v>
      </c>
      <c r="B22" s="177" t="s">
        <v>34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9"/>
      <c r="O22" s="72"/>
      <c r="P22" s="73"/>
      <c r="Q22" s="72"/>
      <c r="R22" s="74"/>
      <c r="S22" s="75"/>
      <c r="T22" s="74"/>
      <c r="U22" s="74"/>
      <c r="V22" s="74"/>
      <c r="W22" s="76"/>
      <c r="X22" s="74"/>
      <c r="Y22" s="76"/>
      <c r="Z22" s="74"/>
      <c r="AA22" s="76"/>
      <c r="AB22" s="74"/>
      <c r="AC22" s="75"/>
      <c r="AD22" s="77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192">
        <f t="shared" si="0"/>
        <v>0</v>
      </c>
      <c r="BH22" s="192"/>
      <c r="BI22" s="192">
        <f t="shared" si="1"/>
        <v>0</v>
      </c>
      <c r="BJ22" s="192"/>
      <c r="BK22" s="192">
        <f t="shared" si="2"/>
        <v>0</v>
      </c>
      <c r="BL22" s="192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</row>
    <row r="23" spans="1:222" ht="15">
      <c r="A23" s="71">
        <v>8</v>
      </c>
      <c r="B23" s="177" t="s">
        <v>35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9"/>
      <c r="O23" s="84"/>
      <c r="P23" s="85"/>
      <c r="Q23" s="84"/>
      <c r="R23" s="86"/>
      <c r="S23" s="87"/>
      <c r="T23" s="86"/>
      <c r="U23" s="86"/>
      <c r="V23" s="86"/>
      <c r="W23" s="88"/>
      <c r="X23" s="86"/>
      <c r="Y23" s="88"/>
      <c r="Z23" s="86"/>
      <c r="AA23" s="88"/>
      <c r="AB23" s="86"/>
      <c r="AC23" s="87"/>
      <c r="AD23" s="8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192">
        <f t="shared" si="0"/>
        <v>0</v>
      </c>
      <c r="BH23" s="192"/>
      <c r="BI23" s="192">
        <f t="shared" si="1"/>
        <v>0</v>
      </c>
      <c r="BJ23" s="192"/>
      <c r="BK23" s="192">
        <f t="shared" si="2"/>
        <v>0</v>
      </c>
      <c r="BL23" s="192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</row>
    <row r="24" spans="1:222" ht="15">
      <c r="A24" s="26">
        <v>9</v>
      </c>
      <c r="B24" s="184" t="s">
        <v>36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5"/>
      <c r="P24" s="56" t="s">
        <v>26</v>
      </c>
      <c r="Q24" s="55"/>
      <c r="R24" s="57"/>
      <c r="S24" s="58"/>
      <c r="T24" s="57"/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87">
        <f t="shared" si="0"/>
        <v>0</v>
      </c>
      <c r="BH24" s="187"/>
      <c r="BI24" s="187">
        <f t="shared" si="1"/>
        <v>0</v>
      </c>
      <c r="BJ24" s="187"/>
      <c r="BK24" s="187">
        <f t="shared" si="2"/>
        <v>0</v>
      </c>
      <c r="BL24" s="187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84" t="s">
        <v>37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55"/>
      <c r="P25" s="56" t="s">
        <v>26</v>
      </c>
      <c r="Q25" s="55"/>
      <c r="R25" s="57"/>
      <c r="S25" s="58"/>
      <c r="T25" s="57"/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87">
        <f t="shared" si="0"/>
        <v>0</v>
      </c>
      <c r="BH25" s="187"/>
      <c r="BI25" s="187">
        <f t="shared" si="1"/>
        <v>0</v>
      </c>
      <c r="BJ25" s="187"/>
      <c r="BK25" s="187">
        <f t="shared" si="2"/>
        <v>0</v>
      </c>
      <c r="BL25" s="187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93" t="s">
        <v>38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46"/>
      <c r="P26" s="47" t="s">
        <v>26</v>
      </c>
      <c r="Q26" s="46"/>
      <c r="R26" s="48"/>
      <c r="S26" s="49"/>
      <c r="T26" s="48"/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96">
        <f t="shared" si="0"/>
        <v>0</v>
      </c>
      <c r="BH26" s="196"/>
      <c r="BI26" s="196">
        <f t="shared" si="1"/>
        <v>0</v>
      </c>
      <c r="BJ26" s="196"/>
      <c r="BK26" s="196">
        <f t="shared" si="2"/>
        <v>0</v>
      </c>
      <c r="BL26" s="196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93" t="s">
        <v>39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46"/>
      <c r="P27" s="47" t="s">
        <v>26</v>
      </c>
      <c r="Q27" s="46"/>
      <c r="R27" s="48"/>
      <c r="S27" s="49"/>
      <c r="T27" s="48"/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96">
        <f t="shared" si="0"/>
        <v>0</v>
      </c>
      <c r="BH27" s="196"/>
      <c r="BI27" s="196">
        <f t="shared" si="1"/>
        <v>0</v>
      </c>
      <c r="BJ27" s="196"/>
      <c r="BK27" s="196">
        <f t="shared" si="2"/>
        <v>0</v>
      </c>
      <c r="BL27" s="196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93" t="s">
        <v>40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46"/>
      <c r="P28" s="47" t="s">
        <v>26</v>
      </c>
      <c r="Q28" s="46"/>
      <c r="R28" s="48"/>
      <c r="S28" s="49"/>
      <c r="T28" s="48"/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96">
        <f t="shared" si="0"/>
        <v>0</v>
      </c>
      <c r="BH28" s="196"/>
      <c r="BI28" s="196">
        <f t="shared" si="1"/>
        <v>0</v>
      </c>
      <c r="BJ28" s="196"/>
      <c r="BK28" s="196">
        <f t="shared" si="2"/>
        <v>0</v>
      </c>
      <c r="BL28" s="196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1">
        <v>3</v>
      </c>
      <c r="B29" s="177" t="s">
        <v>41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72"/>
      <c r="P29" s="73"/>
      <c r="Q29" s="72"/>
      <c r="R29" s="74"/>
      <c r="S29" s="75"/>
      <c r="T29" s="74"/>
      <c r="U29" s="74"/>
      <c r="V29" s="74"/>
      <c r="W29" s="76"/>
      <c r="X29" s="74"/>
      <c r="Y29" s="76"/>
      <c r="Z29" s="74"/>
      <c r="AA29" s="76"/>
      <c r="AB29" s="74"/>
      <c r="AC29" s="75"/>
      <c r="AD29" s="77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192">
        <f t="shared" si="0"/>
        <v>0</v>
      </c>
      <c r="BH29" s="192"/>
      <c r="BI29" s="192">
        <f t="shared" si="1"/>
        <v>0</v>
      </c>
      <c r="BJ29" s="192"/>
      <c r="BK29" s="192">
        <f t="shared" si="2"/>
        <v>0</v>
      </c>
      <c r="BL29" s="192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2" ht="15">
      <c r="A30" s="45">
        <v>13</v>
      </c>
      <c r="B30" s="193" t="s">
        <v>42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46"/>
      <c r="P30" s="47" t="s">
        <v>26</v>
      </c>
      <c r="Q30" s="46"/>
      <c r="R30" s="48"/>
      <c r="S30" s="49"/>
      <c r="T30" s="48"/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96">
        <f t="shared" si="0"/>
        <v>0</v>
      </c>
      <c r="BH30" s="196"/>
      <c r="BI30" s="196">
        <f t="shared" si="1"/>
        <v>0</v>
      </c>
      <c r="BJ30" s="196"/>
      <c r="BK30" s="196">
        <f t="shared" si="2"/>
        <v>0</v>
      </c>
      <c r="BL30" s="196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71">
        <v>16</v>
      </c>
      <c r="B31" s="177" t="s">
        <v>43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9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192">
        <f t="shared" si="0"/>
        <v>0</v>
      </c>
      <c r="BH31" s="192"/>
      <c r="BI31" s="192">
        <f t="shared" si="1"/>
        <v>0</v>
      </c>
      <c r="BJ31" s="192"/>
      <c r="BK31" s="192">
        <f t="shared" si="2"/>
        <v>0</v>
      </c>
      <c r="BL31" s="192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</row>
    <row r="32" spans="1:222" ht="15">
      <c r="A32" s="71">
        <v>15</v>
      </c>
      <c r="B32" s="177" t="s">
        <v>44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9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192">
        <f t="shared" si="0"/>
        <v>0</v>
      </c>
      <c r="BH32" s="192"/>
      <c r="BI32" s="192">
        <f t="shared" si="1"/>
        <v>0</v>
      </c>
      <c r="BJ32" s="192"/>
      <c r="BK32" s="192">
        <f t="shared" si="2"/>
        <v>0</v>
      </c>
      <c r="BL32" s="192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</row>
    <row r="33" spans="1:222" ht="15">
      <c r="A33" s="91">
        <v>17</v>
      </c>
      <c r="B33" s="178" t="s">
        <v>45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9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</row>
    <row r="34" spans="1:222" ht="15">
      <c r="A34" s="91">
        <v>18</v>
      </c>
      <c r="B34" s="178" t="s">
        <v>46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9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</row>
    <row r="35" spans="1:222" ht="15">
      <c r="A35" s="61">
        <v>19</v>
      </c>
      <c r="B35" s="194" t="s">
        <v>47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70"/>
      <c r="P35" s="70" t="s">
        <v>26</v>
      </c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194" t="s">
        <v>48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70"/>
      <c r="P36" s="70" t="s">
        <v>26</v>
      </c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194" t="s">
        <v>49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70"/>
      <c r="P37" s="70" t="s">
        <v>26</v>
      </c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91">
        <v>22</v>
      </c>
      <c r="B38" s="178" t="s">
        <v>50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</row>
    <row r="39" spans="1:222" ht="15">
      <c r="A39" s="197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199" t="s">
        <v>53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2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203" t="s">
        <v>54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55</v>
      </c>
      <c r="B42" s="2"/>
      <c r="C42" s="2"/>
      <c r="D42" s="2"/>
      <c r="E42" s="2"/>
      <c r="F42" s="2" t="s">
        <v>56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57</v>
      </c>
      <c r="BU47" s="7" t="s">
        <v>57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58</v>
      </c>
      <c r="BT48" s="31" t="s">
        <v>59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60</v>
      </c>
      <c r="BT49" s="31" t="s">
        <v>59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61</v>
      </c>
      <c r="BT50" s="31" t="s">
        <v>62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63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64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65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66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67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68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69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70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71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72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72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73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74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75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76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77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78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79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80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81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82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83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I1:AS6"/>
    <mergeCell ref="AT1:BL6"/>
    <mergeCell ref="A6:G6"/>
    <mergeCell ref="A7:L7"/>
    <mergeCell ref="M7:AD7"/>
    <mergeCell ref="AE7:AK7"/>
    <mergeCell ref="AP7:AS7"/>
    <mergeCell ref="AT7:BL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C60AE25-B10E-4E34-A5A2-B81F86EBAB0C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Jimy Alejandro Toro Torres</cp:lastModifiedBy>
  <cp:revision/>
  <dcterms:created xsi:type="dcterms:W3CDTF">1999-11-29T16:21:40Z</dcterms:created>
  <dcterms:modified xsi:type="dcterms:W3CDTF">2025-12-05T01:31:51Z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